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237" documentId="13_ncr:1_{532315E2-F9EA-4CF1-BDC0-411EE7D7C890}" xr6:coauthVersionLast="47" xr6:coauthVersionMax="47" xr10:uidLastSave="{AFBCEAFB-8582-457B-9DDD-67429DF0EEDD}"/>
  <bookViews>
    <workbookView xWindow="-110" yWindow="-110" windowWidth="19420" windowHeight="10300" activeTab="1" xr2:uid="{1373EE99-EBE6-4D31-9913-EE1392883D64}"/>
  </bookViews>
  <sheets>
    <sheet name="Form Instructions" sheetId="6" r:id="rId1"/>
    <sheet name="Summary" sheetId="1" r:id="rId2"/>
    <sheet name="S13" sheetId="2" r:id="rId3"/>
    <sheet name="S14" sheetId="8" r:id="rId4"/>
    <sheet name="S15" sheetId="10" r:id="rId5"/>
    <sheet name="S16" sheetId="11" r:id="rId6"/>
  </sheets>
  <definedNames>
    <definedName name="_xlnm.Print_Area" localSheetId="0">'Form Instructions'!$A$1:$A$17</definedName>
    <definedName name="_xlnm.Print_Area" localSheetId="2">'S13'!$B$1:$G$63</definedName>
    <definedName name="_xlnm.Print_Area" localSheetId="3">'S14'!$B$2:$G$63</definedName>
    <definedName name="_xlnm.Print_Area" localSheetId="4">'S15'!$B$2:$G$63</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2" l="1"/>
  <c r="C16" i="11"/>
  <c r="B16" i="11"/>
  <c r="F11" i="11"/>
  <c r="E11" i="11"/>
  <c r="G11" i="11" s="1"/>
  <c r="D11" i="11"/>
  <c r="C11" i="11"/>
  <c r="B11" i="11"/>
  <c r="F10" i="11"/>
  <c r="E10" i="11"/>
  <c r="G10" i="11" s="1"/>
  <c r="D10" i="11"/>
  <c r="C10" i="11"/>
  <c r="B10" i="11"/>
  <c r="F9" i="11"/>
  <c r="E9" i="11"/>
  <c r="G9" i="11" s="1"/>
  <c r="D9" i="11"/>
  <c r="C9" i="11"/>
  <c r="B9" i="11"/>
  <c r="F8" i="11"/>
  <c r="E8" i="11"/>
  <c r="G8" i="11" s="1"/>
  <c r="D8" i="11"/>
  <c r="C8" i="11"/>
  <c r="B8" i="11"/>
  <c r="F7" i="11"/>
  <c r="E7" i="11"/>
  <c r="G7" i="11" s="1"/>
  <c r="D7" i="11"/>
  <c r="C7" i="11"/>
  <c r="B7" i="11"/>
  <c r="E6" i="11"/>
  <c r="D6" i="11"/>
  <c r="C6" i="11"/>
  <c r="F6" i="11" s="1"/>
  <c r="F12" i="11" s="1"/>
  <c r="B6" i="11"/>
  <c r="F3" i="11"/>
  <c r="C3" i="11"/>
  <c r="D10" i="10"/>
  <c r="C10" i="10"/>
  <c r="D10" i="8"/>
  <c r="C10" i="8"/>
  <c r="C10" i="2"/>
  <c r="G6" i="11" l="1"/>
  <c r="G12" i="11" s="1"/>
  <c r="C16" i="10"/>
  <c r="B16" i="10"/>
  <c r="E11" i="10"/>
  <c r="D11" i="10"/>
  <c r="C11" i="10"/>
  <c r="B11" i="10"/>
  <c r="F10" i="10"/>
  <c r="E10" i="10"/>
  <c r="G10" i="10" s="1"/>
  <c r="B10" i="10"/>
  <c r="E9" i="10"/>
  <c r="D9" i="10"/>
  <c r="C9" i="10"/>
  <c r="B9" i="10"/>
  <c r="E8" i="10"/>
  <c r="D8" i="10"/>
  <c r="C8" i="10"/>
  <c r="F8" i="10" s="1"/>
  <c r="G8" i="10" s="1"/>
  <c r="B8" i="10"/>
  <c r="E7" i="10"/>
  <c r="D7" i="10"/>
  <c r="C7" i="10"/>
  <c r="B7" i="10"/>
  <c r="E6" i="10"/>
  <c r="D6" i="10"/>
  <c r="C6" i="10"/>
  <c r="B6" i="10"/>
  <c r="F3" i="10"/>
  <c r="C3" i="10"/>
  <c r="C16" i="8"/>
  <c r="B16" i="8"/>
  <c r="E11" i="8"/>
  <c r="D11" i="8"/>
  <c r="C11" i="8"/>
  <c r="F11" i="8" s="1"/>
  <c r="G11" i="8" s="1"/>
  <c r="B11" i="8"/>
  <c r="F10" i="8"/>
  <c r="E10" i="8"/>
  <c r="G10" i="8" s="1"/>
  <c r="B10" i="8"/>
  <c r="E9" i="8"/>
  <c r="D9" i="8"/>
  <c r="C9" i="8"/>
  <c r="B9" i="8"/>
  <c r="E8" i="8"/>
  <c r="D8" i="8"/>
  <c r="C8" i="8"/>
  <c r="F8" i="8" s="1"/>
  <c r="B8" i="8"/>
  <c r="E7" i="8"/>
  <c r="D7" i="8"/>
  <c r="C7" i="8"/>
  <c r="B7" i="8"/>
  <c r="E6" i="8"/>
  <c r="D6" i="8"/>
  <c r="C6" i="8"/>
  <c r="B6" i="8"/>
  <c r="F3" i="8"/>
  <c r="C3" i="8"/>
  <c r="B16" i="2"/>
  <c r="D10" i="2"/>
  <c r="D11" i="2"/>
  <c r="C11" i="2"/>
  <c r="D9" i="2"/>
  <c r="C9" i="2"/>
  <c r="D8" i="2"/>
  <c r="C8" i="2"/>
  <c r="D7" i="2"/>
  <c r="C7" i="2"/>
  <c r="D6" i="2"/>
  <c r="C6" i="2"/>
  <c r="B10" i="2"/>
  <c r="B11" i="2"/>
  <c r="B9" i="2"/>
  <c r="B8" i="2"/>
  <c r="B7" i="2"/>
  <c r="B6" i="2"/>
  <c r="F3" i="2"/>
  <c r="C3" i="2"/>
  <c r="E11" i="2"/>
  <c r="E10" i="2"/>
  <c r="E8" i="2"/>
  <c r="E9" i="2"/>
  <c r="E7" i="2"/>
  <c r="E6" i="2"/>
  <c r="F6" i="10" l="1"/>
  <c r="G6" i="10" s="1"/>
  <c r="F6" i="8"/>
  <c r="G6" i="8" s="1"/>
  <c r="F6" i="2"/>
  <c r="G6" i="2" s="1"/>
  <c r="F10" i="2"/>
  <c r="F7" i="2"/>
  <c r="F7" i="8"/>
  <c r="G7" i="8" s="1"/>
  <c r="F9" i="10"/>
  <c r="G9" i="10" s="1"/>
  <c r="F7" i="10"/>
  <c r="F11" i="10"/>
  <c r="G11" i="10" s="1"/>
  <c r="G8" i="8"/>
  <c r="F9" i="8"/>
  <c r="F11" i="2"/>
  <c r="F9" i="2"/>
  <c r="G9" i="2" s="1"/>
  <c r="F8" i="2"/>
  <c r="G8" i="2" s="1"/>
  <c r="G11" i="2"/>
  <c r="G7" i="2"/>
  <c r="G10" i="2"/>
  <c r="G9" i="8" l="1"/>
  <c r="G12" i="8" s="1"/>
  <c r="F12" i="8"/>
  <c r="F12" i="10"/>
  <c r="G7" i="10"/>
  <c r="G12" i="10" s="1"/>
  <c r="G12" i="2"/>
  <c r="F12" i="2"/>
</calcChain>
</file>

<file path=xl/sharedStrings.xml><?xml version="1.0" encoding="utf-8"?>
<sst xmlns="http://schemas.openxmlformats.org/spreadsheetml/2006/main" count="450" uniqueCount="101">
  <si>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</si>
  <si>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</si>
  <si>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</si>
  <si>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</si>
  <si>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</si>
  <si>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</si>
  <si>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(S13 - S16)</t>
  </si>
  <si>
    <r>
      <rPr>
        <b/>
        <sz val="11"/>
        <color rgb="FF000000"/>
        <rFont val="Century Gothic"/>
      </rPr>
      <t>Instructions</t>
    </r>
    <r>
      <rPr>
        <sz val="11"/>
        <color rgb="FF000000"/>
        <rFont val="Century Gothic"/>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</si>
  <si>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rPr>
      <t xml:space="preserve">For each Project, identify the name of the Project, Project/Project Role details, Description of the relevant Project Experience, and Project Contact information. 
</t>
    </r>
    <r>
      <rPr>
        <b/>
        <sz val="11"/>
        <color rgb="FF000000"/>
        <rFont val="Century Gothic"/>
      </rPr>
      <t>Project/Project Role details:</t>
    </r>
    <r>
      <rPr>
        <sz val="11"/>
        <color rgb="FF000000"/>
        <rFont val="Century Gothic"/>
      </rPr>
      <t xml:space="preserve"> Provide the Contractor name, Project start and end dates, percentage of time on the Project (100%, 50%, etc.), and name of Role on the Project. 
</t>
    </r>
    <r>
      <rPr>
        <b/>
        <sz val="11"/>
        <color rgb="FF000000"/>
        <rFont val="Century Gothic"/>
      </rPr>
      <t>Description of Relevant Experience:</t>
    </r>
    <r>
      <rPr>
        <sz val="11"/>
        <color rgb="FF000000"/>
        <rFont val="Century Gothic"/>
      </rPr>
      <t xml:space="preserve"> Provde a description that includes sufficient detail to verify that the Key Staff role/experience on the Project is relevant the MQ definition.
</t>
    </r>
    <r>
      <rPr>
        <b/>
        <sz val="11"/>
        <color rgb="FF000000"/>
        <rFont val="Century Gothic"/>
      </rPr>
      <t>Contact Information:</t>
    </r>
    <r>
      <rPr>
        <sz val="11"/>
        <color rgb="FF000000"/>
        <rFont val="Century Gothic"/>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</si>
  <si>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</si>
  <si>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</si>
  <si>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</si>
  <si>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</si>
  <si>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TECHNICAL MANAGER</t>
  </si>
  <si>
    <t xml:space="preserve">PART 1 - SUMMARY </t>
  </si>
  <si>
    <t>Contractor</t>
  </si>
  <si>
    <t>Pyxis Management Consulting Group LLC</t>
  </si>
  <si>
    <t>Candidate Name</t>
  </si>
  <si>
    <t>Chirag Parekh</t>
  </si>
  <si>
    <t>Position in the Company</t>
  </si>
  <si>
    <t>Senior Manager</t>
  </si>
  <si>
    <t>Length of Time in Position</t>
  </si>
  <si>
    <t>3 years</t>
  </si>
  <si>
    <t>Project Position &amp; Responsibilities</t>
  </si>
  <si>
    <t>Technical Lead / Cloud Architect - Lead design and implementation of large-scale AWS cloud solutions, ensuring scalability, security, and high availability.
Integration Lead - Oversee integration of complex applications, including middleware and API frameworks, ensuring seamless interoperability across systems.
Infrastructure &amp; DevOps Lead - Manage cloud infrastructure, implement automation and CI/CD pipelines, and enforce best practices for performance and reliability.
ITIL Service Management Practitioner - Apply ITIL-based processes for change management, incident management, and service governance to maintain stable production environments.
Project Mentor &amp; Advisor - Guide technical teams, provide architecture and implementation oversight, and collaborate with stakeholders to deliver critical project milestones.
Stakeholder &amp; Client Liaison - Act as the technical point of contact for clients and internal stakeholders, translating business requirements into technical solutions.
Risk Management &amp; Quality Assurance Lead - Identify project risks, implement mitigation strategies, and enforce quality assurance standards across deliverables.</t>
  </si>
  <si>
    <t>Skills &amp; Qualifications for Project Position</t>
  </si>
  <si>
    <t>Cloud Architecture &amp; Design: Expert in designing, implementing, and optimizing large-scale AWS cloud solutions, including scalable, secure, and highly available infrastructures. Proven track record in leading cloud modernization projects that improve performance, reduce costs, and enhance system reliability.
Application Integration: Strong experience in integrating complex systems using middleware, APIs, and enterprise service buses, ensuring seamless interoperability across heterogeneous platforms. Successfully managed end-to-end integrations for mission-critical applications across multiple environments.
Infrastructure &amp; DevOps: Hands-on expertise managing cloud infrastructure, implementing CI/CD pipelines, automation, and infrastructure-as-code (IaC) using tools such as Terraform, CloudFormation, and Jenkins. Skilled in building automated pipelines that accelerate delivery while maintaining system stability and security.
ITIL Service Management: Knowledgeable in ITIL-based frameworks for change management, incident management, and service governance to maintain compliant and stable production environments. Effectively applies ITIL practices to ensure operational efficiency and minimize downtime.
Leadership &amp; Mentorship: Proven ability to lead, mentor, and guide technical teams, providing architecture and implementation oversight, fostering collaboration, and ensuring delivery of project milestones. Inspires high-performing teams by promoting best practices, knowledge sharing, and professional growth.
Stakeholder Engagement: Effective communicator and liaison with clients and internal stakeholders, capable of translating complex business requirements into actionable technical solutions. Builds strong relationships that align technical strategy with business objectives.
Risk &amp; Quality Management: Skilled in identifying project risks, developing mitigation strategies, and enforcing quality assurance standards to ensure robust and reliable system deliverables. Maintains high-quality deliverables by proactively addressing potential issues and enforcing best practices.
Problem Solving &amp; Strategic Thinking: Strong analytical and strategic thinking skills to address technical challenges, optimize processes, and support enterprise modernization initiatives. Drives innovation and efficiency by applying creative solutions to complex technical problems.</t>
  </si>
  <si>
    <t>Education (add rows as needed)</t>
  </si>
  <si>
    <t xml:space="preserve">Start </t>
  </si>
  <si>
    <t xml:space="preserve">End </t>
  </si>
  <si>
    <t>Degree / Course of Study</t>
  </si>
  <si>
    <t>School</t>
  </si>
  <si>
    <t>Master of Science, Computer Science</t>
  </si>
  <si>
    <t xml:space="preserve">New Jersey Institute of Technology	</t>
  </si>
  <si>
    <t>Bachelor of Information Technology</t>
  </si>
  <si>
    <t>Fr. Conceicao Rodrigues College of Engineering</t>
  </si>
  <si>
    <t>Diploma in Computer Engineering</t>
  </si>
  <si>
    <t>University of Mumbai</t>
  </si>
  <si>
    <t>Professional Certifications or Designations (add rows as needed)</t>
  </si>
  <si>
    <t>Certification or Designation</t>
  </si>
  <si>
    <t>Organization</t>
  </si>
  <si>
    <t>Dates</t>
  </si>
  <si>
    <t>Certified ScrumMaster® (CSM®)</t>
  </si>
  <si>
    <t>Scrum Alliance</t>
  </si>
  <si>
    <t>Expires on 10/23/2027</t>
  </si>
  <si>
    <t>AWS Certified Developer - Associate</t>
  </si>
  <si>
    <t>Amazon Web Services</t>
  </si>
  <si>
    <t>Expires on 11/25/2027</t>
  </si>
  <si>
    <t>AWS Certified Cloud Practitioner</t>
  </si>
  <si>
    <t>IBM certified WebSphere Application Server, Network Deployment 6.1 Administrator.</t>
  </si>
  <si>
    <t>IBM</t>
  </si>
  <si>
    <t>Does not expire</t>
  </si>
  <si>
    <t xml:space="preserve">PART 2 – TECHNICAL MANAGER MINIMUM QUALIFICATIONS SUMMARY TABLE </t>
  </si>
  <si>
    <t xml:space="preserve">Contractor - </t>
  </si>
  <si>
    <t xml:space="preserve">Candidate Name - </t>
  </si>
  <si>
    <t>Minimum Qualification - S13</t>
  </si>
  <si>
    <t>A minimum of five (5) years of experience in a technical leadership role.</t>
  </si>
  <si>
    <t xml:space="preserve"> Project Name</t>
  </si>
  <si>
    <t>Start Date</t>
  </si>
  <si>
    <t>End Date</t>
  </si>
  <si>
    <t>Percentage of Time</t>
  </si>
  <si>
    <t>Duration in Months</t>
  </si>
  <si>
    <t>Project Value</t>
  </si>
  <si>
    <t>Totals</t>
  </si>
  <si>
    <t xml:space="preserve">PART 2 – TECHNICAL MANAGER MINIMUM QUALIFICATIONS PROJECT DETAILS </t>
  </si>
  <si>
    <t>Project #1</t>
  </si>
  <si>
    <t xml:space="preserve">Contact </t>
  </si>
  <si>
    <t xml:space="preserve">Company Name: </t>
  </si>
  <si>
    <t>Colorado Governor's Office of Information Technology (OIT)</t>
  </si>
  <si>
    <t xml:space="preserve">Contact Name &amp; Role: </t>
  </si>
  <si>
    <t>Aniruddha Gadgil, Senior Manager</t>
  </si>
  <si>
    <t xml:space="preserve">Project Name: </t>
  </si>
  <si>
    <t>Colorado Benefits Management System</t>
  </si>
  <si>
    <t>Company/Org Name:</t>
  </si>
  <si>
    <t>Start Date (MM/DD/YYYY):</t>
  </si>
  <si>
    <t>End Date (MM/DD/YYYY):</t>
  </si>
  <si>
    <t>Phone Number:</t>
  </si>
  <si>
    <t>303-704-8263</t>
  </si>
  <si>
    <t>Staff Role:</t>
  </si>
  <si>
    <t>Operations Manager</t>
  </si>
  <si>
    <t>Percentage of Time:</t>
  </si>
  <si>
    <t>Email:</t>
  </si>
  <si>
    <t>aniruddha.gadgil@state.co.us</t>
  </si>
  <si>
    <t>Description of relevant experience:</t>
  </si>
  <si>
    <t>Mr. Parekh has over twelve (12) years of progressive experience serving in technical leadership roles within large-scale, complex government IT environments supporting thousands of users across multiple locations. He has led enterprise architecture initiatives, modernization roadmaps, and cloud transformation strategies while overseeing multi-environment production landscapes consisting of more than twenty (20) environments and hundreds of servers. His leadership responsibilities have included architectural governance, infrastructure oversight, middleware management, DevOps implementation, and cross-team coordination across development, quality assurance, security, and operations. As part of his governance oversight, he has also performed structured evaluations of technical deliverables and work products across parallel teams to ensure alignment with documented standards, service plans, and established engineering practices, elevating deviations to Executive and QA leadership when appropriate.
Mr. Parekh has led major modernization initiatives involving the migration of legacy monolithic systems to AWS cloud-native architectures and SaaS platforms. He directed large-scale cloud migration efforts encompassing infrastructure re-architecture, implementation of Infrastructure as Code (IaC), containerization using Kubernetes and AWS EKS, and integration of enterprise service bus technologies. He has been responsible for aligning technical solutions with enterprise business goals while maintaining system availability, scalability, performance optimization, and regulatory compliance within highly regulated public-sector environments. In this capacity, he periodically conducted holistic architectural reviews spanning infrastructure, cloud environments, configuration management disciplines, data ecosystems, network frameworks, and application layers to validate continued adherence to enterprise requirements and operational standards. He also evaluated strategic technology proposals and innovation initiatives, providing recommendations to enhance scalability, resilience, and long-term maintainability of the technical landscape.
From a quality assurance and governance perspective, Mr. Parekh has embedded structured review processes, release validation controls, vulnerability management practices, and security hardening standards into modernization initiatives. He has overseen peer code reviews, analyzed findings from independent quality assessments, reviewed technical impacts associated with production releases including infrastructure, network, and configuration modifications and implemented automated quality scanning tools such as static code analysis and dependency scanning solutions. He has enforced configuration management standards, strengthened system security processes, and led root cause analysis efforts to ensure production stability. His leadership approach emphasizes modernization delivered through disciplined governance, measurable quality metrics, proactive risk mitigation, adherence to defined service level expectations, and consistently stable production outcomes.
In addition to modernization leadership, Mr. Parekh has provided strategic oversight for complex, multi-tier enterprise environments supporting mission-critical business functions. He has led cross-functional technical teams including middleware engineers, DevOps engineers, infrastructure specialists, database administrators, and quality assurance analysts, ensuring coordinated execution across parallel workstreams. His responsibilities have included release planning, environment strategy development, production readiness assessments, review of system monitoring and availability metrics, capacity planning oversight, risk identification and mitigation planning, and executive-level status reporting to ensure alignment with program and stakeholder expectations. He has continuously identified opportunities to refine operational processes and recommend technology enhancements to sustain performance within established service thresholds.
He led the implementation of CI/CD pipelines with embedded security scans, automated testing validation, infrastructure compliance checks, and standardized deployment automation. By instituting measurable quality gates, release readiness checklists, validating architectural controls, and performance benchmarks, he significantly reduced defects, improved deployment quality, strengthened oversight of system health monitoring and capacity forecasting practices, and enhanced overall system reliability across multiple environments.
Furthermore, Mr. Parekh has led enterprise-level technical decision-making within hybrid cloud ecosystems, ensuring seamless interoperability between on-premise systems, AWS cloud infrastructure, SaaS platforms, and external partner interfaces. He has conducted architectural assessments, proof-of-concept evaluations, scalability modeling, and long-term capacity planning to ensure solutions are resilient and future-ready. His leadership consistently balances innovation with operational stability, ensuring modernization efforts are executed with strong governance controls, audit preparedness, regulatory alignment, and sustained service continuity.</t>
  </si>
  <si>
    <t>Project #2</t>
  </si>
  <si>
    <t>Start Date:</t>
  </si>
  <si>
    <t>End Date:</t>
  </si>
  <si>
    <t>Project #3</t>
  </si>
  <si>
    <t>Project #4</t>
  </si>
  <si>
    <t>Project #5</t>
  </si>
  <si>
    <t>Project #6</t>
  </si>
  <si>
    <t>Minimum Qualification - S14</t>
  </si>
  <si>
    <t>A minimum of two (2) years of experience with Health and Human Services systems.</t>
  </si>
  <si>
    <t>Mr. Parekh has more than twelve (12) years of experience supporting large-scale Health and Human Services (HHS) eligibility and benefits systems serving over 5,000 county users statewide across multiple geographic locations. These systems process Medicaid, SNAP, public assistance, and other critical benefit programs and operate within highly regulated environments requiring strict availability, performance reliability, data integrity, and security controls. His responsibilities included architectural oversight, infrastructure modernization, middleware governance, and operational leadership across complex, multi-tiered enterprise systems supporting citizen-facing and caseworker-facing applications.
He played a key leadership role in migrating HHS eligibility platforms from on-premise infrastructure to AWS cloud and SaaS-based front-end systems, implementing a hybrid cloud architecture integrating eligibility engines, citizen portals, Salesforce-based user interfaces, and enterprise middleware platforms. Mr. Parekh led integration strategy efforts leveraging MuleSoft ESB and API-driven architectures to enable secure, standards-based communication across business domains. These integrations supported real-time and batch-based data exchanges between internal systems and external federal and state partners, ensuring seamless cross-departmental interoperability and continuity of services.
Mr. Parekh has also supported HHS compliance frameworks including MARS-E controls, vulnerability remediation initiatives, and audit support activities. He has led technical remediation efforts, implemented security hardening standards, and ensured that modernization efforts aligned with CMS and federal security requirements. His extensive experience within HHS systems demonstrates a deep understanding of eligibility workflows, federal data exchange requirements, security mandates, operational risk management, and the mission-critical nature of public assistance programs. Mr. Parekh consistently delivers modernization solutions that balance innovation with compliance, ensuring secure, resilient, and high-performing systems that directly support vulnerable populations and statewide service delivery objectives.</t>
  </si>
  <si>
    <t>Minimum Qualification - S15</t>
  </si>
  <si>
    <t>A minimum of five (5) years of experience with similar technical architecture infrastructure areas including AWS cloud, system interoperability, APIs and interfaces.</t>
  </si>
  <si>
    <t>Mr. Parekh has more than ten (10) years of direct AWS cloud architecture experience and over fifteen (15) years of infrastructure and middleware engineering expertise within large-scale government systems. He led the migration of more than twenty-two (22) environments and over 300 servers to AWS, designing secure VPC architectures, subnet segmentation, IAM role-based access controls, encryption using AWS KMS, hybrid connectivity via AWS Direct Connect, and automated infrastructure provisioning using Infrastructure as Code (CloudFormation and Terraform). His leadership ensured that enterprise systems were modernized into scalable, resilient, and secure cloud-native platforms.
In the area of system interoperability, Mr. Parekh has architected and governed complex API and interface integrations across multiple internal and external systems. He has led the implementation of MuleSoft-based enterprise service bus (ESB) integrations enabling secure, standards-based communication between eligibility systems, Salesforce SaaS front-end platforms, citizen portals, call center solutions, and backend processing systems. These integrations supported real-time and batch-based data exchanges across multiple business domains.
Mr. Parekh has also supported integrations with federal partners, including CMS (Centers for Medicare &amp; Medicaid Services) and the IRS, requiring strict adherence to federal interface control documents (ICDs), encryption standards, and data exchange protocols. He contributed to establishing secure connectivity mechanisms, certificate management processes, and monitoring frameworks to ensure compliant transmission of eligibility, verification, and benefits-related data. Additionally, Mr. Parekh played a key role in establishing and managing a separate FTI (Federal Tax Information) compliant environment to securely process and store IRS-related data. This included architecting isolated network segments, enforcing strict access controls, implementing encryption at rest and in transit, applying enhanced logging and monitoring, and ensuring compliance with IRS Publication 1075 requirements. He supported the implementation of environment segregation controls, hardened infrastructure baselines, vulnerability scanning, and periodic compliance validation to safeguard sensitive FTI data. The establishment of this segregated environment ensured regulatory compliance while maintaining operational interoperability with the broader eligibility ecosystem.
From a quality assurance and operational governance perspective, Mr. Parekh implemented centralized logging solutions, performance monitoring tools, CI/CD pipelines with embedded security scans, and structured API validation testing to ensure interface reliability and data integrity. He introduced automated code quality scanning (e.g., SonarQube), security scanning integrations, defect tracking dashboards, and release readiness checklists to minimize integration failures and prevent production defects. His comprehensive oversight across cloud infrastructure, API frameworks, middleware platforms, and federal interfaces demonstrates deep expertise in secure enterprise interoperability within regulated government environments.</t>
  </si>
  <si>
    <t>Minimum Qualification - S16</t>
  </si>
  <si>
    <t>A minimum of one (1) year of experience on a large and complex IT System using Information Technology Infrastructure Library (ITIL) standards and framework.</t>
  </si>
  <si>
    <t>Mr. Parekh has multiple years of experience operating within ITIL-aligned service management frameworks while supporting large, mission-critical government systems accessed by thousands of users across multiple geographic locations. He has worked within structured incident management, change management, release management, and problem management processes to maintain production stability across multi-tiered, hybrid cloud environments.
He has overseen formal change advisory board (CAB) processes, documented architectural modifications, conducted impact analysis for releases, and implemented rollback and contingency planning consistent with ITIL best practices. His responsibilities included coordinating technical releases involving middleware upgrades, security patches, cloud migrations, and SaaS integrations while ensuring minimal service disruption.
Additionally, Mr. Parekh has supported audit reporting, compliance documentation, configuration management governance, and continuous process improvement initiatives aligned with ITIL service management principles. His adherence to structured operational discipline has ensured that modernization and cloud transformation initiatives were delivered with controlled risk, measurable quality outcomes, and sustained production reliability.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</si>
</sst>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ont>
    <font>
      <sz val="11"/>
      <color rgb="FF000000"/>
      <name val="Century Gothic"/>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04">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horizontal="center" vertical="center" wrapText="1"/>
    </xf>
    <xf numFmtId="0" fontId="9" fillId="0" borderId="1" xfId="0" applyFont="1" applyBorder="1" applyAlignment="1">
      <alignment horizontal="left" vertical="center" indent="4"/>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49" fontId="9" fillId="0" borderId="3" xfId="1" applyNumberFormat="1" applyFont="1" applyBorder="1" applyAlignment="1">
      <alignment horizontal="left" vertical="center" indent="4"/>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17" fillId="0" borderId="7" xfId="2" applyBorder="1" applyAlignment="1">
      <alignment horizontal="left" vertical="center" indent="4"/>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14" fontId="5" fillId="0" borderId="2" xfId="0" applyNumberFormat="1" applyFont="1" applyBorder="1" applyAlignment="1">
      <alignment horizontal="left" vertical="center"/>
    </xf>
    <xf numFmtId="0" fontId="5" fillId="0" borderId="2" xfId="0" applyFont="1" applyBorder="1" applyAlignment="1">
      <alignment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14" fontId="5" fillId="0" borderId="2" xfId="0" applyNumberFormat="1" applyFont="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6" fillId="2" borderId="3"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9" fillId="0" borderId="10" xfId="0" applyFont="1" applyBorder="1" applyAlignment="1">
      <alignment horizontal="left" vertical="center" wrapText="1" inden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9" fillId="0" borderId="2" xfId="0" applyFont="1" applyBorder="1" applyAlignment="1">
      <alignment horizontal="left" vertical="center" indent="4"/>
    </xf>
    <xf numFmtId="0" fontId="9" fillId="0" borderId="3" xfId="0" applyFont="1" applyBorder="1" applyAlignment="1">
      <alignment horizontal="left" vertical="center" indent="4"/>
    </xf>
    <xf numFmtId="0" fontId="9" fillId="0" borderId="4" xfId="0" applyFont="1" applyBorder="1" applyAlignment="1">
      <alignment horizontal="left" vertical="center" indent="4"/>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0" fillId="0" borderId="0" xfId="0" applyAlignment="1">
      <alignment horizont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20</xdr:row>
      <xdr:rowOff>0</xdr:rowOff>
    </xdr:from>
    <xdr:to>
      <xdr:col>10</xdr:col>
      <xdr:colOff>687152</xdr:colOff>
      <xdr:row>62</xdr:row>
      <xdr:rowOff>39176</xdr:rowOff>
    </xdr:to>
    <xdr:pic>
      <xdr:nvPicPr>
        <xdr:cNvPr id="2" name="Picture 1">
          <a:extLst>
            <a:ext uri="{FF2B5EF4-FFF2-40B4-BE49-F238E27FC236}">
              <a16:creationId xmlns:a16="http://schemas.microsoft.com/office/drawing/2014/main" id="{80F8CE14-493B-8B32-3D2B-40220AA11D26}"/>
            </a:ext>
          </a:extLst>
        </xdr:cNvPr>
        <xdr:cNvPicPr>
          <a:picLocks noChangeAspect="1"/>
        </xdr:cNvPicPr>
      </xdr:nvPicPr>
      <xdr:blipFill>
        <a:blip xmlns:r="http://schemas.openxmlformats.org/officeDocument/2006/relationships" r:embed="rId1"/>
        <a:stretch>
          <a:fillRect/>
        </a:stretch>
      </xdr:blipFill>
      <xdr:spPr>
        <a:xfrm>
          <a:off x="301625" y="12430125"/>
          <a:ext cx="9688277" cy="7706801"/>
        </a:xfrm>
        <a:prstGeom prst="rect">
          <a:avLst/>
        </a:prstGeom>
      </xdr:spPr>
    </xdr:pic>
    <xdr:clientData/>
  </xdr:twoCellAnchor>
  <xdr:twoCellAnchor editAs="oneCell">
    <xdr:from>
      <xdr:col>1</xdr:col>
      <xdr:colOff>0</xdr:colOff>
      <xdr:row>63</xdr:row>
      <xdr:rowOff>0</xdr:rowOff>
    </xdr:from>
    <xdr:to>
      <xdr:col>6</xdr:col>
      <xdr:colOff>934278</xdr:colOff>
      <xdr:row>107</xdr:row>
      <xdr:rowOff>140841</xdr:rowOff>
    </xdr:to>
    <xdr:pic>
      <xdr:nvPicPr>
        <xdr:cNvPr id="3" name="Picture 2">
          <a:extLst>
            <a:ext uri="{FF2B5EF4-FFF2-40B4-BE49-F238E27FC236}">
              <a16:creationId xmlns:a16="http://schemas.microsoft.com/office/drawing/2014/main" id="{D3A8550D-B466-0B7B-8FD5-8142975DA5A6}"/>
            </a:ext>
          </a:extLst>
        </xdr:cNvPr>
        <xdr:cNvPicPr>
          <a:picLocks noChangeAspect="1"/>
        </xdr:cNvPicPr>
      </xdr:nvPicPr>
      <xdr:blipFill>
        <a:blip xmlns:r="http://schemas.openxmlformats.org/officeDocument/2006/relationships" r:embed="rId2"/>
        <a:stretch>
          <a:fillRect/>
        </a:stretch>
      </xdr:blipFill>
      <xdr:spPr>
        <a:xfrm>
          <a:off x="301625" y="20280313"/>
          <a:ext cx="5934903" cy="8173591"/>
        </a:xfrm>
        <a:prstGeom prst="rect">
          <a:avLst/>
        </a:prstGeom>
      </xdr:spPr>
    </xdr:pic>
    <xdr:clientData/>
  </xdr:twoCellAnchor>
  <xdr:twoCellAnchor editAs="oneCell">
    <xdr:from>
      <xdr:col>1</xdr:col>
      <xdr:colOff>0</xdr:colOff>
      <xdr:row>108</xdr:row>
      <xdr:rowOff>0</xdr:rowOff>
    </xdr:from>
    <xdr:to>
      <xdr:col>6</xdr:col>
      <xdr:colOff>534172</xdr:colOff>
      <xdr:row>151</xdr:row>
      <xdr:rowOff>180508</xdr:rowOff>
    </xdr:to>
    <xdr:pic>
      <xdr:nvPicPr>
        <xdr:cNvPr id="4" name="Picture 3">
          <a:extLst>
            <a:ext uri="{FF2B5EF4-FFF2-40B4-BE49-F238E27FC236}">
              <a16:creationId xmlns:a16="http://schemas.microsoft.com/office/drawing/2014/main" id="{46CB9040-BC02-3B5C-02A8-E746FDFB9334}"/>
            </a:ext>
          </a:extLst>
        </xdr:cNvPr>
        <xdr:cNvPicPr>
          <a:picLocks noChangeAspect="1"/>
        </xdr:cNvPicPr>
      </xdr:nvPicPr>
      <xdr:blipFill>
        <a:blip xmlns:r="http://schemas.openxmlformats.org/officeDocument/2006/relationships" r:embed="rId3"/>
        <a:stretch>
          <a:fillRect/>
        </a:stretch>
      </xdr:blipFill>
      <xdr:spPr>
        <a:xfrm>
          <a:off x="301625" y="28495625"/>
          <a:ext cx="5534797" cy="8030696"/>
        </a:xfrm>
        <a:prstGeom prst="rect">
          <a:avLst/>
        </a:prstGeom>
      </xdr:spPr>
    </xdr:pic>
    <xdr:clientData/>
  </xdr:twoCellAnchor>
  <xdr:twoCellAnchor editAs="oneCell">
    <xdr:from>
      <xdr:col>1</xdr:col>
      <xdr:colOff>0</xdr:colOff>
      <xdr:row>153</xdr:row>
      <xdr:rowOff>0</xdr:rowOff>
    </xdr:from>
    <xdr:to>
      <xdr:col>9</xdr:col>
      <xdr:colOff>763223</xdr:colOff>
      <xdr:row>190</xdr:row>
      <xdr:rowOff>8882</xdr:rowOff>
    </xdr:to>
    <xdr:pic>
      <xdr:nvPicPr>
        <xdr:cNvPr id="5" name="Picture 4">
          <a:extLst>
            <a:ext uri="{FF2B5EF4-FFF2-40B4-BE49-F238E27FC236}">
              <a16:creationId xmlns:a16="http://schemas.microsoft.com/office/drawing/2014/main" id="{10608247-43E0-4593-8CB5-0A3ACE23AD5F}"/>
            </a:ext>
          </a:extLst>
        </xdr:cNvPr>
        <xdr:cNvPicPr>
          <a:picLocks noChangeAspect="1"/>
        </xdr:cNvPicPr>
      </xdr:nvPicPr>
      <xdr:blipFill>
        <a:blip xmlns:r="http://schemas.openxmlformats.org/officeDocument/2006/relationships" r:embed="rId4"/>
        <a:stretch>
          <a:fillRect/>
        </a:stretch>
      </xdr:blipFill>
      <xdr:spPr>
        <a:xfrm>
          <a:off x="301625" y="36710938"/>
          <a:ext cx="8764223" cy="6763694"/>
        </a:xfrm>
        <a:prstGeom prst="rect">
          <a:avLst/>
        </a:prstGeom>
      </xdr:spPr>
    </xdr:pic>
    <xdr:clientData/>
  </xdr:twoCellAnchor>
  <xdr:twoCellAnchor editAs="oneCell">
    <xdr:from>
      <xdr:col>1</xdr:col>
      <xdr:colOff>0</xdr:colOff>
      <xdr:row>191</xdr:row>
      <xdr:rowOff>0</xdr:rowOff>
    </xdr:from>
    <xdr:to>
      <xdr:col>9</xdr:col>
      <xdr:colOff>868013</xdr:colOff>
      <xdr:row>227</xdr:row>
      <xdr:rowOff>86654</xdr:rowOff>
    </xdr:to>
    <xdr:pic>
      <xdr:nvPicPr>
        <xdr:cNvPr id="6" name="Picture 5">
          <a:extLst>
            <a:ext uri="{FF2B5EF4-FFF2-40B4-BE49-F238E27FC236}">
              <a16:creationId xmlns:a16="http://schemas.microsoft.com/office/drawing/2014/main" id="{540CF8CA-426E-6505-BE9F-2C2B81AA6A7E}"/>
            </a:ext>
          </a:extLst>
        </xdr:cNvPr>
        <xdr:cNvPicPr>
          <a:picLocks noChangeAspect="1"/>
        </xdr:cNvPicPr>
      </xdr:nvPicPr>
      <xdr:blipFill>
        <a:blip xmlns:r="http://schemas.openxmlformats.org/officeDocument/2006/relationships" r:embed="rId5"/>
        <a:stretch>
          <a:fillRect/>
        </a:stretch>
      </xdr:blipFill>
      <xdr:spPr>
        <a:xfrm>
          <a:off x="301625" y="43648313"/>
          <a:ext cx="8869013" cy="6658904"/>
        </a:xfrm>
        <a:prstGeom prst="rect">
          <a:avLst/>
        </a:prstGeom>
      </xdr:spPr>
    </xdr:pic>
    <xdr:clientData/>
  </xdr:twoCellAnchor>
  <xdr:twoCellAnchor editAs="oneCell">
    <xdr:from>
      <xdr:col>1</xdr:col>
      <xdr:colOff>0</xdr:colOff>
      <xdr:row>229</xdr:row>
      <xdr:rowOff>134936</xdr:rowOff>
    </xdr:from>
    <xdr:to>
      <xdr:col>9</xdr:col>
      <xdr:colOff>969223</xdr:colOff>
      <xdr:row>267</xdr:row>
      <xdr:rowOff>112108</xdr:rowOff>
    </xdr:to>
    <xdr:pic>
      <xdr:nvPicPr>
        <xdr:cNvPr id="7" name="Picture 6">
          <a:extLst>
            <a:ext uri="{FF2B5EF4-FFF2-40B4-BE49-F238E27FC236}">
              <a16:creationId xmlns:a16="http://schemas.microsoft.com/office/drawing/2014/main" id="{7061C54C-F6B6-7D9C-FAB4-E6BE115F2AA3}"/>
            </a:ext>
          </a:extLst>
        </xdr:cNvPr>
        <xdr:cNvPicPr>
          <a:picLocks noChangeAspect="1"/>
        </xdr:cNvPicPr>
      </xdr:nvPicPr>
      <xdr:blipFill>
        <a:blip xmlns:r="http://schemas.openxmlformats.org/officeDocument/2006/relationships" r:embed="rId6"/>
        <a:stretch>
          <a:fillRect/>
        </a:stretch>
      </xdr:blipFill>
      <xdr:spPr>
        <a:xfrm>
          <a:off x="301625" y="50720624"/>
          <a:ext cx="8970223" cy="6914547"/>
        </a:xfrm>
        <a:prstGeom prst="rect">
          <a:avLst/>
        </a:prstGeom>
      </xdr:spPr>
    </xdr:pic>
    <xdr:clientData/>
  </xdr:twoCellAnchor>
  <xdr:twoCellAnchor editAs="oneCell">
    <xdr:from>
      <xdr:col>1</xdr:col>
      <xdr:colOff>0</xdr:colOff>
      <xdr:row>269</xdr:row>
      <xdr:rowOff>0</xdr:rowOff>
    </xdr:from>
    <xdr:to>
      <xdr:col>9</xdr:col>
      <xdr:colOff>725118</xdr:colOff>
      <xdr:row>305</xdr:row>
      <xdr:rowOff>58075</xdr:rowOff>
    </xdr:to>
    <xdr:pic>
      <xdr:nvPicPr>
        <xdr:cNvPr id="8" name="Picture 7">
          <a:extLst>
            <a:ext uri="{FF2B5EF4-FFF2-40B4-BE49-F238E27FC236}">
              <a16:creationId xmlns:a16="http://schemas.microsoft.com/office/drawing/2014/main" id="{4D4ADB9B-2D38-A13E-F994-3B2BDA0AF170}"/>
            </a:ext>
          </a:extLst>
        </xdr:cNvPr>
        <xdr:cNvPicPr>
          <a:picLocks noChangeAspect="1"/>
        </xdr:cNvPicPr>
      </xdr:nvPicPr>
      <xdr:blipFill>
        <a:blip xmlns:r="http://schemas.openxmlformats.org/officeDocument/2006/relationships" r:embed="rId7"/>
        <a:stretch>
          <a:fillRect/>
        </a:stretch>
      </xdr:blipFill>
      <xdr:spPr>
        <a:xfrm>
          <a:off x="301625" y="57888188"/>
          <a:ext cx="8726118" cy="663032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niruddha.gadgil@state.co.us"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niruddha.gadgil@state.co.us"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niruddha.gadgil@state.co.us"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aniruddha.gadgil@state.co.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heetViews>
  <sheetFormatPr defaultColWidth="9.1796875" defaultRowHeight="13.5" x14ac:dyDescent="0.25"/>
  <cols>
    <col min="1" max="1" width="174" style="29" customWidth="1"/>
    <col min="2" max="16384" width="9.1796875" style="25"/>
  </cols>
  <sheetData>
    <row r="1" spans="1:1" x14ac:dyDescent="0.25">
      <c r="A1" s="24" t="s">
        <v>0</v>
      </c>
    </row>
    <row r="2" spans="1:1" x14ac:dyDescent="0.25">
      <c r="A2" s="24"/>
    </row>
    <row r="3" spans="1:1" ht="17.5" x14ac:dyDescent="0.25">
      <c r="A3" s="26" t="s">
        <v>1</v>
      </c>
    </row>
    <row r="4" spans="1:1" ht="27.5" x14ac:dyDescent="0.25">
      <c r="A4" s="27" t="s">
        <v>2</v>
      </c>
    </row>
    <row r="5" spans="1:1" ht="27.5" x14ac:dyDescent="0.25">
      <c r="A5" s="28" t="s">
        <v>3</v>
      </c>
    </row>
    <row r="6" spans="1:1" ht="14" x14ac:dyDescent="0.25">
      <c r="A6" s="28" t="s">
        <v>4</v>
      </c>
    </row>
    <row r="7" spans="1:1" ht="14" x14ac:dyDescent="0.25">
      <c r="A7" s="28" t="s">
        <v>5</v>
      </c>
    </row>
    <row r="8" spans="1:1" x14ac:dyDescent="0.25">
      <c r="A8" s="28"/>
    </row>
    <row r="9" spans="1:1" ht="17.5" x14ac:dyDescent="0.25">
      <c r="A9" s="26" t="s">
        <v>6</v>
      </c>
    </row>
    <row r="10" spans="1:1" ht="27.5" x14ac:dyDescent="0.25">
      <c r="A10" s="31" t="s">
        <v>7</v>
      </c>
    </row>
    <row r="11" spans="1:1" ht="69" x14ac:dyDescent="0.25">
      <c r="A11" s="31" t="s">
        <v>8</v>
      </c>
    </row>
    <row r="12" spans="1:1" ht="27" x14ac:dyDescent="0.25">
      <c r="A12" s="24" t="s">
        <v>9</v>
      </c>
    </row>
    <row r="13" spans="1:1" x14ac:dyDescent="0.25">
      <c r="A13" s="24"/>
    </row>
    <row r="14" spans="1:1" x14ac:dyDescent="0.25">
      <c r="A14" s="24" t="s">
        <v>10</v>
      </c>
    </row>
    <row r="15" spans="1:1" x14ac:dyDescent="0.25">
      <c r="A15" s="29" t="s">
        <v>11</v>
      </c>
    </row>
    <row r="17" spans="1:1" ht="40.5" x14ac:dyDescent="0.25">
      <c r="A17" s="29" t="s">
        <v>12</v>
      </c>
    </row>
  </sheetData>
  <pageMargins left="0.25" right="0.25" top="0.25" bottom="0.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21"/>
  <sheetViews>
    <sheetView tabSelected="1" zoomScale="80" zoomScaleNormal="80" workbookViewId="0">
      <selection activeCell="L278" sqref="L278"/>
    </sheetView>
  </sheetViews>
  <sheetFormatPr defaultRowHeight="14.5" x14ac:dyDescent="0.35"/>
  <cols>
    <col min="1" max="1" width="4.26953125" customWidth="1"/>
    <col min="2" max="13" width="14.26953125" customWidth="1"/>
  </cols>
  <sheetData>
    <row r="1" spans="2:13" ht="15" thickBot="1" x14ac:dyDescent="0.4"/>
    <row r="2" spans="2:13" ht="15.5" thickBot="1" x14ac:dyDescent="0.4">
      <c r="B2" s="49" t="s">
        <v>13</v>
      </c>
      <c r="C2" s="50"/>
      <c r="D2" s="50"/>
      <c r="E2" s="50"/>
      <c r="F2" s="50"/>
      <c r="G2" s="50"/>
      <c r="H2" s="50"/>
      <c r="I2" s="50"/>
      <c r="J2" s="50"/>
      <c r="K2" s="50"/>
      <c r="L2" s="50"/>
      <c r="M2" s="51"/>
    </row>
    <row r="3" spans="2:13" ht="15" thickBot="1" x14ac:dyDescent="0.4">
      <c r="B3" s="52" t="s">
        <v>14</v>
      </c>
      <c r="C3" s="53"/>
      <c r="D3" s="53"/>
      <c r="E3" s="53"/>
      <c r="F3" s="53"/>
      <c r="G3" s="53"/>
      <c r="H3" s="53"/>
      <c r="I3" s="53"/>
      <c r="J3" s="53"/>
      <c r="K3" s="53"/>
      <c r="L3" s="53"/>
      <c r="M3" s="54"/>
    </row>
    <row r="4" spans="2:13" ht="27.75" customHeight="1" thickBot="1" x14ac:dyDescent="0.4">
      <c r="B4" s="55" t="s">
        <v>15</v>
      </c>
      <c r="C4" s="56"/>
      <c r="D4" s="45" t="s">
        <v>16</v>
      </c>
      <c r="E4" s="46"/>
      <c r="F4" s="46"/>
      <c r="G4" s="47"/>
      <c r="H4" s="55" t="s">
        <v>17</v>
      </c>
      <c r="I4" s="56"/>
      <c r="J4" s="57" t="s">
        <v>18</v>
      </c>
      <c r="K4" s="58"/>
      <c r="L4" s="58"/>
      <c r="M4" s="59"/>
    </row>
    <row r="5" spans="2:13" ht="27" customHeight="1" thickBot="1" x14ac:dyDescent="0.4">
      <c r="B5" s="55" t="s">
        <v>19</v>
      </c>
      <c r="C5" s="56"/>
      <c r="D5" s="66" t="s">
        <v>20</v>
      </c>
      <c r="E5" s="67"/>
      <c r="F5" s="67"/>
      <c r="G5" s="68"/>
      <c r="H5" s="60" t="s">
        <v>21</v>
      </c>
      <c r="I5" s="62"/>
      <c r="J5" s="63" t="s">
        <v>22</v>
      </c>
      <c r="K5" s="64"/>
      <c r="L5" s="64"/>
      <c r="M5" s="65"/>
    </row>
    <row r="6" spans="2:13" ht="266.25" customHeight="1" thickBot="1" x14ac:dyDescent="0.4">
      <c r="B6" s="55" t="s">
        <v>23</v>
      </c>
      <c r="C6" s="56"/>
      <c r="D6" s="42" t="s">
        <v>24</v>
      </c>
      <c r="E6" s="43"/>
      <c r="F6" s="43"/>
      <c r="G6" s="43"/>
      <c r="H6" s="43"/>
      <c r="I6" s="43"/>
      <c r="J6" s="43"/>
      <c r="K6" s="43"/>
      <c r="L6" s="43"/>
      <c r="M6" s="44"/>
    </row>
    <row r="7" spans="2:13" ht="396" customHeight="1" thickBot="1" x14ac:dyDescent="0.4">
      <c r="B7" s="55" t="s">
        <v>25</v>
      </c>
      <c r="C7" s="56"/>
      <c r="D7" s="42" t="s">
        <v>26</v>
      </c>
      <c r="E7" s="43"/>
      <c r="F7" s="43"/>
      <c r="G7" s="43"/>
      <c r="H7" s="43"/>
      <c r="I7" s="43"/>
      <c r="J7" s="43"/>
      <c r="K7" s="43"/>
      <c r="L7" s="43"/>
      <c r="M7" s="44"/>
    </row>
    <row r="8" spans="2:13" ht="15" thickBot="1" x14ac:dyDescent="0.4">
      <c r="B8" s="52" t="s">
        <v>27</v>
      </c>
      <c r="C8" s="53"/>
      <c r="D8" s="53"/>
      <c r="E8" s="53"/>
      <c r="F8" s="53"/>
      <c r="G8" s="53"/>
      <c r="H8" s="53"/>
      <c r="I8" s="53"/>
      <c r="J8" s="53"/>
      <c r="K8" s="53"/>
      <c r="L8" s="53"/>
      <c r="M8" s="54"/>
    </row>
    <row r="9" spans="2:13" ht="15.75" customHeight="1" thickBot="1" x14ac:dyDescent="0.4">
      <c r="B9" s="1" t="s">
        <v>28</v>
      </c>
      <c r="C9" s="1" t="s">
        <v>29</v>
      </c>
      <c r="D9" s="60" t="s">
        <v>30</v>
      </c>
      <c r="E9" s="61"/>
      <c r="F9" s="62"/>
      <c r="G9" s="61" t="s">
        <v>31</v>
      </c>
      <c r="H9" s="61"/>
      <c r="I9" s="61"/>
      <c r="J9" s="61"/>
      <c r="K9" s="61"/>
      <c r="L9" s="61"/>
      <c r="M9" s="62"/>
    </row>
    <row r="10" spans="2:13" ht="15" thickBot="1" x14ac:dyDescent="0.4">
      <c r="B10" s="2">
        <v>38953</v>
      </c>
      <c r="C10" s="2">
        <v>39437</v>
      </c>
      <c r="D10" s="42" t="s">
        <v>32</v>
      </c>
      <c r="E10" s="43"/>
      <c r="F10" s="44"/>
      <c r="G10" s="43" t="s">
        <v>33</v>
      </c>
      <c r="H10" s="43"/>
      <c r="I10" s="43"/>
      <c r="J10" s="43"/>
      <c r="K10" s="43"/>
      <c r="L10" s="43"/>
      <c r="M10" s="44"/>
    </row>
    <row r="11" spans="2:13" ht="15" thickBot="1" x14ac:dyDescent="0.4">
      <c r="B11" s="2">
        <v>37487</v>
      </c>
      <c r="C11" s="2">
        <v>38492</v>
      </c>
      <c r="D11" s="42" t="s">
        <v>34</v>
      </c>
      <c r="E11" s="43"/>
      <c r="F11" s="44"/>
      <c r="G11" s="43" t="s">
        <v>35</v>
      </c>
      <c r="H11" s="43"/>
      <c r="I11" s="43"/>
      <c r="J11" s="43"/>
      <c r="K11" s="43"/>
      <c r="L11" s="43"/>
      <c r="M11" s="44"/>
    </row>
    <row r="12" spans="2:13" ht="15" thickBot="1" x14ac:dyDescent="0.4">
      <c r="B12" s="2">
        <v>36420</v>
      </c>
      <c r="C12" s="2">
        <v>37398</v>
      </c>
      <c r="D12" s="42" t="s">
        <v>36</v>
      </c>
      <c r="E12" s="43"/>
      <c r="F12" s="44"/>
      <c r="G12" s="43" t="s">
        <v>37</v>
      </c>
      <c r="H12" s="43"/>
      <c r="I12" s="43"/>
      <c r="J12" s="43"/>
      <c r="K12" s="43"/>
      <c r="L12" s="43"/>
      <c r="M12" s="44"/>
    </row>
    <row r="13" spans="2:13" ht="15" thickBot="1" x14ac:dyDescent="0.4">
      <c r="B13" s="52" t="s">
        <v>38</v>
      </c>
      <c r="C13" s="53"/>
      <c r="D13" s="53"/>
      <c r="E13" s="53"/>
      <c r="F13" s="53"/>
      <c r="G13" s="53"/>
      <c r="H13" s="53"/>
      <c r="I13" s="53"/>
      <c r="J13" s="53"/>
      <c r="K13" s="53"/>
      <c r="L13" s="53"/>
      <c r="M13" s="54"/>
    </row>
    <row r="14" spans="2:13" ht="15" thickBot="1" x14ac:dyDescent="0.4">
      <c r="B14" s="60" t="s">
        <v>39</v>
      </c>
      <c r="C14" s="61"/>
      <c r="D14" s="62"/>
      <c r="E14" s="60" t="s">
        <v>40</v>
      </c>
      <c r="F14" s="62"/>
      <c r="G14" s="60" t="s">
        <v>41</v>
      </c>
      <c r="H14" s="61"/>
      <c r="I14" s="61"/>
      <c r="J14" s="61"/>
      <c r="K14" s="61"/>
      <c r="L14" s="61"/>
      <c r="M14" s="62"/>
    </row>
    <row r="15" spans="2:13" ht="15" customHeight="1" thickBot="1" x14ac:dyDescent="0.4">
      <c r="B15" s="41" t="s">
        <v>45</v>
      </c>
      <c r="C15" s="36"/>
      <c r="D15" s="37"/>
      <c r="E15" s="41" t="s">
        <v>46</v>
      </c>
      <c r="F15" s="37"/>
      <c r="G15" s="40" t="s">
        <v>47</v>
      </c>
      <c r="H15" s="38"/>
      <c r="I15" s="38"/>
      <c r="J15" s="38"/>
      <c r="K15" s="38"/>
      <c r="L15" s="38"/>
      <c r="M15" s="39"/>
    </row>
    <row r="16" spans="2:13" ht="15" customHeight="1" thickBot="1" x14ac:dyDescent="0.4">
      <c r="B16" s="42" t="s">
        <v>48</v>
      </c>
      <c r="C16" s="43"/>
      <c r="D16" s="44"/>
      <c r="E16" s="42" t="s">
        <v>46</v>
      </c>
      <c r="F16" s="44"/>
      <c r="G16" s="48" t="s">
        <v>47</v>
      </c>
      <c r="H16" s="46"/>
      <c r="I16" s="46"/>
      <c r="J16" s="46"/>
      <c r="K16" s="46"/>
      <c r="L16" s="46"/>
      <c r="M16" s="47"/>
    </row>
    <row r="17" spans="2:13" ht="15" customHeight="1" thickBot="1" x14ac:dyDescent="0.4">
      <c r="B17" s="42" t="s">
        <v>42</v>
      </c>
      <c r="C17" s="43"/>
      <c r="D17" s="44"/>
      <c r="E17" s="42" t="s">
        <v>43</v>
      </c>
      <c r="F17" s="44"/>
      <c r="G17" s="48" t="s">
        <v>44</v>
      </c>
      <c r="H17" s="46"/>
      <c r="I17" s="46"/>
      <c r="J17" s="46"/>
      <c r="K17" s="46"/>
      <c r="L17" s="46"/>
      <c r="M17" s="47"/>
    </row>
    <row r="18" spans="2:13" ht="36.75" customHeight="1" thickBot="1" x14ac:dyDescent="0.4">
      <c r="B18" s="42" t="s">
        <v>49</v>
      </c>
      <c r="C18" s="43"/>
      <c r="D18" s="44"/>
      <c r="E18" s="42" t="s">
        <v>50</v>
      </c>
      <c r="F18" s="44"/>
      <c r="G18" s="45" t="s">
        <v>51</v>
      </c>
      <c r="H18" s="46"/>
      <c r="I18" s="46"/>
      <c r="J18" s="46"/>
      <c r="K18" s="46"/>
      <c r="L18" s="46"/>
      <c r="M18" s="47"/>
    </row>
    <row r="19" spans="2:13" ht="15" thickBot="1" x14ac:dyDescent="0.4">
      <c r="B19" s="42"/>
      <c r="C19" s="43"/>
      <c r="D19" s="44"/>
      <c r="E19" s="42"/>
      <c r="F19" s="44"/>
      <c r="G19" s="48"/>
      <c r="H19" s="46"/>
      <c r="I19" s="46"/>
      <c r="J19" s="46"/>
      <c r="K19" s="46"/>
      <c r="L19" s="46"/>
      <c r="M19" s="47"/>
    </row>
    <row r="21" spans="2:13" x14ac:dyDescent="0.35">
      <c r="B21" s="103"/>
      <c r="C21" s="103"/>
      <c r="D21" s="103"/>
      <c r="E21" s="103"/>
      <c r="F21" s="103"/>
      <c r="G21" s="103"/>
      <c r="H21" s="103"/>
      <c r="I21" s="103"/>
      <c r="J21" s="103"/>
      <c r="K21" s="103"/>
      <c r="L21" s="103"/>
      <c r="M21" s="103"/>
    </row>
  </sheetData>
  <mergeCells count="40">
    <mergeCell ref="B21:M21"/>
    <mergeCell ref="B7:C7"/>
    <mergeCell ref="D7:M7"/>
    <mergeCell ref="B8:M8"/>
    <mergeCell ref="D9:F9"/>
    <mergeCell ref="G9:M9"/>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2:M2"/>
    <mergeCell ref="B3:M3"/>
    <mergeCell ref="B4:C4"/>
    <mergeCell ref="H4:I4"/>
    <mergeCell ref="J4:M4"/>
    <mergeCell ref="D4:G4"/>
    <mergeCell ref="B17:D17"/>
    <mergeCell ref="E17:F17"/>
    <mergeCell ref="G17:M17"/>
    <mergeCell ref="B16:D16"/>
    <mergeCell ref="E16:F16"/>
    <mergeCell ref="G16:M16"/>
    <mergeCell ref="B18:D18"/>
    <mergeCell ref="E18:F18"/>
    <mergeCell ref="G18:M18"/>
    <mergeCell ref="B19:D19"/>
    <mergeCell ref="E19:F19"/>
    <mergeCell ref="G19:M19"/>
  </mergeCells>
  <pageMargins left="0.25" right="0.25" top="0.25" bottom="0.5" header="0.3" footer="0.3"/>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opLeftCell="B11" zoomScale="90" zoomScaleNormal="90" workbookViewId="0">
      <selection activeCell="I23" sqref="I23"/>
    </sheetView>
  </sheetViews>
  <sheetFormatPr defaultRowHeight="14.5" x14ac:dyDescent="0.35"/>
  <cols>
    <col min="1" max="1" width="3.26953125" customWidth="1"/>
    <col min="2" max="2" width="36.1796875" customWidth="1"/>
    <col min="3" max="3" width="26.54296875" bestFit="1" customWidth="1"/>
    <col min="4" max="6" width="24.54296875" customWidth="1"/>
    <col min="7" max="7" width="62.1796875" customWidth="1"/>
    <col min="8" max="8" width="3.26953125" customWidth="1"/>
    <col min="9" max="9" width="26.81640625" bestFit="1" customWidth="1"/>
    <col min="10" max="10" width="30.1796875" bestFit="1" customWidth="1"/>
  </cols>
  <sheetData>
    <row r="1" spans="2:10" ht="15" thickBot="1" x14ac:dyDescent="0.4">
      <c r="I1" s="23"/>
      <c r="J1" s="21"/>
    </row>
    <row r="2" spans="2:10" ht="15" thickBot="1" x14ac:dyDescent="0.4">
      <c r="B2" s="94" t="s">
        <v>52</v>
      </c>
      <c r="C2" s="95"/>
      <c r="D2" s="95"/>
      <c r="E2" s="95"/>
      <c r="F2" s="95"/>
      <c r="G2" s="96"/>
    </row>
    <row r="3" spans="2:10" ht="15" thickBot="1" x14ac:dyDescent="0.4">
      <c r="B3" s="32" t="s">
        <v>53</v>
      </c>
      <c r="C3" s="100" t="str">
        <f>Summary!D4</f>
        <v>Pyxis Management Consulting Group LLC</v>
      </c>
      <c r="D3" s="101"/>
      <c r="E3" s="33" t="s">
        <v>54</v>
      </c>
      <c r="F3" s="102" t="str">
        <f>Summary!J4</f>
        <v>Chirag Parekh</v>
      </c>
      <c r="G3" s="101"/>
    </row>
    <row r="4" spans="2:10" ht="31.5" customHeight="1" thickBot="1" x14ac:dyDescent="0.4">
      <c r="B4" s="32" t="s">
        <v>55</v>
      </c>
      <c r="C4" s="88" t="s">
        <v>56</v>
      </c>
      <c r="D4" s="89"/>
      <c r="E4" s="89"/>
      <c r="F4" s="89"/>
      <c r="G4" s="90"/>
      <c r="H4" s="10"/>
    </row>
    <row r="5" spans="2:10" s="4" customFormat="1" ht="15" thickBot="1" x14ac:dyDescent="0.4">
      <c r="B5" s="5" t="s">
        <v>57</v>
      </c>
      <c r="C5" s="6" t="s">
        <v>58</v>
      </c>
      <c r="D5" s="6" t="s">
        <v>59</v>
      </c>
      <c r="E5" s="6" t="s">
        <v>60</v>
      </c>
      <c r="F5" s="6" t="s">
        <v>61</v>
      </c>
      <c r="G5" s="13" t="s">
        <v>62</v>
      </c>
    </row>
    <row r="6" spans="2:10" ht="15" thickBot="1" x14ac:dyDescent="0.4">
      <c r="B6" s="14" t="str">
        <f>IF(ISTEXT(C19),C19,"")</f>
        <v>Colorado Benefits Management System</v>
      </c>
      <c r="C6" s="7">
        <f>IF(ISTEXT(C19),C20,)</f>
        <v>39941</v>
      </c>
      <c r="D6" s="7">
        <f>IF(ISTEXT(C19),E20,)</f>
        <v>44946</v>
      </c>
      <c r="E6" s="8">
        <f>E21</f>
        <v>1</v>
      </c>
      <c r="F6" s="9">
        <f>IF(ISTEXT(C19),DAYS360(C6,D6)/30,)</f>
        <v>164.4</v>
      </c>
      <c r="G6" s="9">
        <f>E6*F6</f>
        <v>164.4</v>
      </c>
      <c r="I6" s="22"/>
      <c r="J6" s="22"/>
    </row>
    <row r="7" spans="2:10" ht="15" thickBot="1" x14ac:dyDescent="0.4">
      <c r="B7" s="14" t="str">
        <f>IF(ISTEXT(C27),C27,"")</f>
        <v/>
      </c>
      <c r="C7" s="7" t="str">
        <f>IF(ISTEXT(C27),C28,"")</f>
        <v/>
      </c>
      <c r="D7" s="7" t="str">
        <f>IF(ISTEXT(C27),E28,"")</f>
        <v/>
      </c>
      <c r="E7" s="8">
        <f>E29</f>
        <v>0</v>
      </c>
      <c r="F7" s="9">
        <f>IF(ISTEXT(C27),DAYS360(C7,D7)/30,)</f>
        <v>0</v>
      </c>
      <c r="G7" s="9">
        <f t="shared" ref="G7:G11" si="0">E7*F7</f>
        <v>0</v>
      </c>
      <c r="I7" s="22"/>
      <c r="J7" s="22"/>
    </row>
    <row r="8" spans="2:10" ht="15" thickBot="1" x14ac:dyDescent="0.4">
      <c r="B8" s="14" t="str">
        <f>IF(ISTEXT(C35),C35,"")</f>
        <v/>
      </c>
      <c r="C8" s="7" t="str">
        <f>IF(ISTEXT(C35),C36,"")</f>
        <v/>
      </c>
      <c r="D8" s="7" t="str">
        <f>IF(ISTEXT(C35),E36,"")</f>
        <v/>
      </c>
      <c r="E8" s="8">
        <f>E37</f>
        <v>0</v>
      </c>
      <c r="F8" s="9">
        <f>IF(ISTEXT(C35),DAYS360(C8,D8)/30,)</f>
        <v>0</v>
      </c>
      <c r="G8" s="9">
        <f t="shared" si="0"/>
        <v>0</v>
      </c>
      <c r="I8" s="22"/>
      <c r="J8" s="22"/>
    </row>
    <row r="9" spans="2:10" ht="15" thickBot="1" x14ac:dyDescent="0.4">
      <c r="B9" s="14" t="str">
        <f>IF(ISTEXT(C43),C43,"")</f>
        <v/>
      </c>
      <c r="C9" s="7" t="str">
        <f>IF(ISTEXT(C43),C44,"")</f>
        <v/>
      </c>
      <c r="D9" s="7" t="str">
        <f>IF(ISTEXT(C43),E44,"")</f>
        <v/>
      </c>
      <c r="E9" s="8">
        <f>E45</f>
        <v>0</v>
      </c>
      <c r="F9" s="9">
        <f>IF(ISTEXT(C43),DAYS360(C9,D9)/30,)</f>
        <v>0</v>
      </c>
      <c r="G9" s="9">
        <f t="shared" si="0"/>
        <v>0</v>
      </c>
      <c r="I9" s="22"/>
      <c r="J9" s="22"/>
    </row>
    <row r="10" spans="2:10" ht="15" thickBot="1" x14ac:dyDescent="0.4">
      <c r="B10" s="14" t="str">
        <f>IF(ISTEXT(C51),C51,"")</f>
        <v/>
      </c>
      <c r="C10" s="30" t="str">
        <f>IF(ISTEXT(C51),C52,"")</f>
        <v/>
      </c>
      <c r="D10" s="30" t="str">
        <f>IF(ISTEXT(C51),E52,"")</f>
        <v/>
      </c>
      <c r="E10" s="8">
        <f>E53</f>
        <v>0</v>
      </c>
      <c r="F10" s="9">
        <f>IF(ISTEXT(C51),DAYS360(C10,D10)/30,)</f>
        <v>0</v>
      </c>
      <c r="G10" s="9">
        <f t="shared" si="0"/>
        <v>0</v>
      </c>
      <c r="I10" s="22"/>
      <c r="J10" s="22"/>
    </row>
    <row r="11" spans="2:10" ht="15" thickBot="1" x14ac:dyDescent="0.4">
      <c r="B11" s="14" t="str">
        <f>IF(ISTEXT(C59),C59,"")</f>
        <v/>
      </c>
      <c r="C11" s="7" t="str">
        <f>IF(ISTEXT(C59),C60,"")</f>
        <v/>
      </c>
      <c r="D11" s="7" t="str">
        <f>IF(ISTEXT(C59),E60,"")</f>
        <v/>
      </c>
      <c r="E11" s="8">
        <f>E61</f>
        <v>0</v>
      </c>
      <c r="F11" s="9">
        <f>IF(ISTEXT(C59),DAYS360(C11,D11)/30,)</f>
        <v>0</v>
      </c>
      <c r="G11" s="9">
        <f t="shared" si="0"/>
        <v>0</v>
      </c>
      <c r="I11" s="22"/>
      <c r="J11" s="22"/>
    </row>
    <row r="12" spans="2:10" ht="15" thickBot="1" x14ac:dyDescent="0.4">
      <c r="B12" s="97" t="s">
        <v>63</v>
      </c>
      <c r="C12" s="98"/>
      <c r="D12" s="98"/>
      <c r="E12" s="99"/>
      <c r="F12" s="12">
        <f>SUM(F6:F11)</f>
        <v>164.4</v>
      </c>
      <c r="G12" s="12">
        <f>SUM(G6:G11)</f>
        <v>164.4</v>
      </c>
    </row>
    <row r="14" spans="2:10" ht="15" thickBot="1" x14ac:dyDescent="0.4"/>
    <row r="15" spans="2:10" ht="15" thickBot="1" x14ac:dyDescent="0.4">
      <c r="B15" s="94" t="s">
        <v>64</v>
      </c>
      <c r="C15" s="95"/>
      <c r="D15" s="95"/>
      <c r="E15" s="95"/>
      <c r="F15" s="95"/>
      <c r="G15" s="96"/>
    </row>
    <row r="16" spans="2:10" ht="27" customHeight="1" thickBot="1" x14ac:dyDescent="0.4">
      <c r="B16" s="34" t="str">
        <f>B4</f>
        <v>Minimum Qualification - S13</v>
      </c>
      <c r="C16" s="88" t="str">
        <f>C4</f>
        <v>A minimum of five (5) years of experience in a technical leadership role.</v>
      </c>
      <c r="D16" s="89"/>
      <c r="E16" s="89"/>
      <c r="F16" s="89"/>
      <c r="G16" s="90"/>
    </row>
    <row r="17" spans="2:7" ht="15" thickBot="1" x14ac:dyDescent="0.4">
      <c r="B17" s="69" t="s">
        <v>65</v>
      </c>
      <c r="C17" s="73"/>
      <c r="D17" s="73"/>
      <c r="E17" s="70"/>
      <c r="F17" s="69" t="s">
        <v>66</v>
      </c>
      <c r="G17" s="70"/>
    </row>
    <row r="18" spans="2:7" ht="15" thickBot="1" x14ac:dyDescent="0.4">
      <c r="B18" s="20" t="s">
        <v>67</v>
      </c>
      <c r="C18" s="91" t="s">
        <v>68</v>
      </c>
      <c r="D18" s="92"/>
      <c r="E18" s="93"/>
      <c r="F18" s="20" t="s">
        <v>69</v>
      </c>
      <c r="G18" s="3" t="s">
        <v>70</v>
      </c>
    </row>
    <row r="19" spans="2:7" ht="15" thickBot="1" x14ac:dyDescent="0.4">
      <c r="B19" s="20" t="s">
        <v>71</v>
      </c>
      <c r="C19" s="77" t="s">
        <v>72</v>
      </c>
      <c r="D19" s="78"/>
      <c r="E19" s="79"/>
      <c r="F19" s="20" t="s">
        <v>73</v>
      </c>
      <c r="G19" s="3" t="s">
        <v>68</v>
      </c>
    </row>
    <row r="20" spans="2:7" ht="15" thickBot="1" x14ac:dyDescent="0.4">
      <c r="B20" s="20" t="s">
        <v>74</v>
      </c>
      <c r="C20" s="16">
        <v>39941</v>
      </c>
      <c r="D20" s="19" t="s">
        <v>75</v>
      </c>
      <c r="E20" s="16">
        <v>44946</v>
      </c>
      <c r="F20" s="20" t="s">
        <v>76</v>
      </c>
      <c r="G20" s="3" t="s">
        <v>77</v>
      </c>
    </row>
    <row r="21" spans="2:7" ht="15" thickBot="1" x14ac:dyDescent="0.4">
      <c r="B21" s="20" t="s">
        <v>78</v>
      </c>
      <c r="C21" s="11" t="s">
        <v>79</v>
      </c>
      <c r="D21" s="20" t="s">
        <v>80</v>
      </c>
      <c r="E21" s="15">
        <v>1</v>
      </c>
      <c r="F21" s="20" t="s">
        <v>81</v>
      </c>
      <c r="G21" s="35" t="s">
        <v>82</v>
      </c>
    </row>
    <row r="22" spans="2:7" x14ac:dyDescent="0.35">
      <c r="B22" s="71" t="s">
        <v>83</v>
      </c>
      <c r="C22" s="83" t="s">
        <v>84</v>
      </c>
      <c r="D22" s="84"/>
      <c r="E22" s="84"/>
      <c r="F22" s="84"/>
      <c r="G22" s="85"/>
    </row>
    <row r="23" spans="2:7" ht="408" customHeight="1" thickBot="1" x14ac:dyDescent="0.4">
      <c r="B23" s="72"/>
      <c r="C23" s="86"/>
      <c r="D23" s="86"/>
      <c r="E23" s="86"/>
      <c r="F23" s="86"/>
      <c r="G23" s="87"/>
    </row>
    <row r="24" spans="2:7" ht="15.75" customHeight="1" thickBot="1" x14ac:dyDescent="0.4">
      <c r="B24" s="80"/>
      <c r="C24" s="81"/>
      <c r="D24" s="81"/>
      <c r="E24" s="81"/>
      <c r="F24" s="81"/>
      <c r="G24" s="82"/>
    </row>
    <row r="25" spans="2:7" ht="15" thickBot="1" x14ac:dyDescent="0.4">
      <c r="B25" s="69" t="s">
        <v>85</v>
      </c>
      <c r="C25" s="73"/>
      <c r="D25" s="73"/>
      <c r="E25" s="70"/>
      <c r="F25" s="69" t="s">
        <v>66</v>
      </c>
      <c r="G25" s="70"/>
    </row>
    <row r="26" spans="2:7" ht="15" thickBot="1" x14ac:dyDescent="0.4">
      <c r="B26" s="20" t="s">
        <v>67</v>
      </c>
      <c r="C26" s="91"/>
      <c r="D26" s="92"/>
      <c r="E26" s="93"/>
      <c r="F26" s="20" t="s">
        <v>69</v>
      </c>
      <c r="G26" s="18"/>
    </row>
    <row r="27" spans="2:7" ht="15" thickBot="1" x14ac:dyDescent="0.4">
      <c r="B27" s="20" t="s">
        <v>71</v>
      </c>
      <c r="C27" s="77"/>
      <c r="D27" s="78"/>
      <c r="E27" s="79"/>
      <c r="F27" s="20" t="s">
        <v>73</v>
      </c>
      <c r="G27" s="18"/>
    </row>
    <row r="28" spans="2:7" ht="15" thickBot="1" x14ac:dyDescent="0.4">
      <c r="B28" s="20" t="s">
        <v>86</v>
      </c>
      <c r="C28" s="16"/>
      <c r="D28" s="19" t="s">
        <v>87</v>
      </c>
      <c r="E28" s="16"/>
      <c r="F28" s="20" t="s">
        <v>76</v>
      </c>
      <c r="G28" s="18"/>
    </row>
    <row r="29" spans="2:7" ht="15" thickBot="1" x14ac:dyDescent="0.4">
      <c r="B29" s="20" t="s">
        <v>78</v>
      </c>
      <c r="C29" s="17"/>
      <c r="D29" s="20" t="s">
        <v>80</v>
      </c>
      <c r="E29" s="15"/>
      <c r="F29" s="20" t="s">
        <v>81</v>
      </c>
      <c r="G29" s="18"/>
    </row>
    <row r="30" spans="2:7" x14ac:dyDescent="0.35">
      <c r="B30" s="71" t="s">
        <v>83</v>
      </c>
      <c r="C30" s="84"/>
      <c r="D30" s="84"/>
      <c r="E30" s="84"/>
      <c r="F30" s="84"/>
      <c r="G30" s="85"/>
    </row>
    <row r="31" spans="2:7" ht="51.75" customHeight="1" thickBot="1" x14ac:dyDescent="0.4">
      <c r="B31" s="72"/>
      <c r="C31" s="86"/>
      <c r="D31" s="86"/>
      <c r="E31" s="86"/>
      <c r="F31" s="86"/>
      <c r="G31" s="87"/>
    </row>
    <row r="32" spans="2:7" ht="15" thickBot="1" x14ac:dyDescent="0.4">
      <c r="B32" s="80"/>
      <c r="C32" s="81"/>
      <c r="D32" s="81"/>
      <c r="E32" s="81"/>
      <c r="F32" s="81"/>
      <c r="G32" s="82"/>
    </row>
    <row r="33" spans="2:7" ht="15" thickBot="1" x14ac:dyDescent="0.4">
      <c r="B33" s="69" t="s">
        <v>88</v>
      </c>
      <c r="C33" s="73"/>
      <c r="D33" s="73"/>
      <c r="E33" s="70"/>
      <c r="F33" s="69" t="s">
        <v>66</v>
      </c>
      <c r="G33" s="70"/>
    </row>
    <row r="34" spans="2:7" ht="15" thickBot="1" x14ac:dyDescent="0.4">
      <c r="B34" s="20" t="s">
        <v>67</v>
      </c>
      <c r="C34" s="74"/>
      <c r="D34" s="75"/>
      <c r="E34" s="76"/>
      <c r="F34" s="20" t="s">
        <v>69</v>
      </c>
      <c r="G34" s="18"/>
    </row>
    <row r="35" spans="2:7" ht="15" thickBot="1" x14ac:dyDescent="0.4">
      <c r="B35" s="20" t="s">
        <v>71</v>
      </c>
      <c r="C35" s="77"/>
      <c r="D35" s="78"/>
      <c r="E35" s="79"/>
      <c r="F35" s="20" t="s">
        <v>73</v>
      </c>
      <c r="G35" s="18"/>
    </row>
    <row r="36" spans="2:7" ht="15" thickBot="1" x14ac:dyDescent="0.4">
      <c r="B36" s="20" t="s">
        <v>74</v>
      </c>
      <c r="C36" s="16"/>
      <c r="D36" s="19" t="s">
        <v>87</v>
      </c>
      <c r="E36" s="16"/>
      <c r="F36" s="20" t="s">
        <v>76</v>
      </c>
      <c r="G36" s="18"/>
    </row>
    <row r="37" spans="2:7" ht="15" thickBot="1" x14ac:dyDescent="0.4">
      <c r="B37" s="20" t="s">
        <v>78</v>
      </c>
      <c r="C37" s="17"/>
      <c r="D37" s="20" t="s">
        <v>80</v>
      </c>
      <c r="E37" s="15"/>
      <c r="F37" s="20" t="s">
        <v>81</v>
      </c>
      <c r="G37" s="18"/>
    </row>
    <row r="38" spans="2:7" x14ac:dyDescent="0.35">
      <c r="B38" s="71" t="s">
        <v>83</v>
      </c>
      <c r="C38" s="84"/>
      <c r="D38" s="84"/>
      <c r="E38" s="84"/>
      <c r="F38" s="84"/>
      <c r="G38" s="85"/>
    </row>
    <row r="39" spans="2:7" ht="51.75" customHeight="1" thickBot="1" x14ac:dyDescent="0.4">
      <c r="B39" s="72"/>
      <c r="C39" s="86"/>
      <c r="D39" s="86"/>
      <c r="E39" s="86"/>
      <c r="F39" s="86"/>
      <c r="G39" s="87"/>
    </row>
    <row r="40" spans="2:7" ht="15" thickBot="1" x14ac:dyDescent="0.4">
      <c r="B40" s="80"/>
      <c r="C40" s="81"/>
      <c r="D40" s="81"/>
      <c r="E40" s="81"/>
      <c r="F40" s="81"/>
      <c r="G40" s="82"/>
    </row>
    <row r="41" spans="2:7" ht="15" thickBot="1" x14ac:dyDescent="0.4">
      <c r="B41" s="69" t="s">
        <v>89</v>
      </c>
      <c r="C41" s="73"/>
      <c r="D41" s="73"/>
      <c r="E41" s="70"/>
      <c r="F41" s="69" t="s">
        <v>66</v>
      </c>
      <c r="G41" s="70"/>
    </row>
    <row r="42" spans="2:7" ht="15" thickBot="1" x14ac:dyDescent="0.4">
      <c r="B42" s="20" t="s">
        <v>67</v>
      </c>
      <c r="C42" s="74"/>
      <c r="D42" s="75"/>
      <c r="E42" s="76"/>
      <c r="F42" s="20" t="s">
        <v>69</v>
      </c>
      <c r="G42" s="18"/>
    </row>
    <row r="43" spans="2:7" ht="15" thickBot="1" x14ac:dyDescent="0.4">
      <c r="B43" s="20" t="s">
        <v>71</v>
      </c>
      <c r="C43" s="77"/>
      <c r="D43" s="78"/>
      <c r="E43" s="79"/>
      <c r="F43" s="20" t="s">
        <v>73</v>
      </c>
      <c r="G43" s="18"/>
    </row>
    <row r="44" spans="2:7" ht="15" thickBot="1" x14ac:dyDescent="0.4">
      <c r="B44" s="20" t="s">
        <v>74</v>
      </c>
      <c r="C44" s="16"/>
      <c r="D44" s="19" t="s">
        <v>87</v>
      </c>
      <c r="E44" s="16"/>
      <c r="F44" s="20" t="s">
        <v>76</v>
      </c>
      <c r="G44" s="18"/>
    </row>
    <row r="45" spans="2:7" ht="15" thickBot="1" x14ac:dyDescent="0.4">
      <c r="B45" s="20" t="s">
        <v>78</v>
      </c>
      <c r="C45" s="17"/>
      <c r="D45" s="20" t="s">
        <v>80</v>
      </c>
      <c r="E45" s="15"/>
      <c r="F45" s="20" t="s">
        <v>81</v>
      </c>
      <c r="G45" s="18"/>
    </row>
    <row r="46" spans="2:7" x14ac:dyDescent="0.35">
      <c r="B46" s="71" t="s">
        <v>83</v>
      </c>
      <c r="C46" s="84"/>
      <c r="D46" s="84"/>
      <c r="E46" s="84"/>
      <c r="F46" s="84"/>
      <c r="G46" s="85"/>
    </row>
    <row r="47" spans="2:7" ht="51.75" customHeight="1" thickBot="1" x14ac:dyDescent="0.4">
      <c r="B47" s="72"/>
      <c r="C47" s="86"/>
      <c r="D47" s="86"/>
      <c r="E47" s="86"/>
      <c r="F47" s="86"/>
      <c r="G47" s="87"/>
    </row>
    <row r="48" spans="2:7" ht="15" thickBot="1" x14ac:dyDescent="0.4">
      <c r="B48" s="80"/>
      <c r="C48" s="81"/>
      <c r="D48" s="81"/>
      <c r="E48" s="81"/>
      <c r="F48" s="81"/>
      <c r="G48" s="82"/>
    </row>
    <row r="49" spans="2:7" ht="15" thickBot="1" x14ac:dyDescent="0.4">
      <c r="B49" s="69" t="s">
        <v>90</v>
      </c>
      <c r="C49" s="73"/>
      <c r="D49" s="73"/>
      <c r="E49" s="70"/>
      <c r="F49" s="69" t="s">
        <v>66</v>
      </c>
      <c r="G49" s="70"/>
    </row>
    <row r="50" spans="2:7" ht="15" thickBot="1" x14ac:dyDescent="0.4">
      <c r="B50" s="20" t="s">
        <v>67</v>
      </c>
      <c r="C50" s="74"/>
      <c r="D50" s="75"/>
      <c r="E50" s="76"/>
      <c r="F50" s="20" t="s">
        <v>69</v>
      </c>
      <c r="G50" s="18"/>
    </row>
    <row r="51" spans="2:7" ht="15" thickBot="1" x14ac:dyDescent="0.4">
      <c r="B51" s="20" t="s">
        <v>71</v>
      </c>
      <c r="C51" s="77"/>
      <c r="D51" s="78"/>
      <c r="E51" s="79"/>
      <c r="F51" s="20" t="s">
        <v>73</v>
      </c>
      <c r="G51" s="18"/>
    </row>
    <row r="52" spans="2:7" ht="15" thickBot="1" x14ac:dyDescent="0.4">
      <c r="B52" s="20" t="s">
        <v>74</v>
      </c>
      <c r="C52" s="16"/>
      <c r="D52" s="19" t="s">
        <v>87</v>
      </c>
      <c r="E52" s="16"/>
      <c r="F52" s="20" t="s">
        <v>76</v>
      </c>
      <c r="G52" s="18"/>
    </row>
    <row r="53" spans="2:7" ht="15" thickBot="1" x14ac:dyDescent="0.4">
      <c r="B53" s="20" t="s">
        <v>78</v>
      </c>
      <c r="C53" s="17"/>
      <c r="D53" s="20" t="s">
        <v>80</v>
      </c>
      <c r="E53" s="15"/>
      <c r="F53" s="20" t="s">
        <v>81</v>
      </c>
      <c r="G53" s="18"/>
    </row>
    <row r="54" spans="2:7" x14ac:dyDescent="0.35">
      <c r="B54" s="71" t="s">
        <v>83</v>
      </c>
      <c r="C54" s="84"/>
      <c r="D54" s="84"/>
      <c r="E54" s="84"/>
      <c r="F54" s="84"/>
      <c r="G54" s="85"/>
    </row>
    <row r="55" spans="2:7" ht="51.75" customHeight="1" thickBot="1" x14ac:dyDescent="0.4">
      <c r="B55" s="72"/>
      <c r="C55" s="86"/>
      <c r="D55" s="86"/>
      <c r="E55" s="86"/>
      <c r="F55" s="86"/>
      <c r="G55" s="87"/>
    </row>
    <row r="56" spans="2:7" ht="15" thickBot="1" x14ac:dyDescent="0.4">
      <c r="B56" s="80"/>
      <c r="C56" s="81"/>
      <c r="D56" s="81"/>
      <c r="E56" s="81"/>
      <c r="F56" s="81"/>
      <c r="G56" s="82"/>
    </row>
    <row r="57" spans="2:7" ht="15" thickBot="1" x14ac:dyDescent="0.4">
      <c r="B57" s="69" t="s">
        <v>91</v>
      </c>
      <c r="C57" s="73"/>
      <c r="D57" s="73"/>
      <c r="E57" s="70"/>
      <c r="F57" s="69" t="s">
        <v>66</v>
      </c>
      <c r="G57" s="70"/>
    </row>
    <row r="58" spans="2:7" ht="15" thickBot="1" x14ac:dyDescent="0.4">
      <c r="B58" s="20" t="s">
        <v>67</v>
      </c>
      <c r="C58" s="74"/>
      <c r="D58" s="75"/>
      <c r="E58" s="76"/>
      <c r="F58" s="20" t="s">
        <v>69</v>
      </c>
      <c r="G58" s="18"/>
    </row>
    <row r="59" spans="2:7" ht="15" thickBot="1" x14ac:dyDescent="0.4">
      <c r="B59" s="20" t="s">
        <v>71</v>
      </c>
      <c r="C59" s="77"/>
      <c r="D59" s="78"/>
      <c r="E59" s="79"/>
      <c r="F59" s="20" t="s">
        <v>73</v>
      </c>
      <c r="G59" s="18"/>
    </row>
    <row r="60" spans="2:7" ht="15" thickBot="1" x14ac:dyDescent="0.4">
      <c r="B60" s="20" t="s">
        <v>74</v>
      </c>
      <c r="C60" s="16"/>
      <c r="D60" s="19" t="s">
        <v>87</v>
      </c>
      <c r="E60" s="16"/>
      <c r="F60" s="20" t="s">
        <v>76</v>
      </c>
      <c r="G60" s="18"/>
    </row>
    <row r="61" spans="2:7" ht="15" thickBot="1" x14ac:dyDescent="0.4">
      <c r="B61" s="20" t="s">
        <v>78</v>
      </c>
      <c r="C61" s="17"/>
      <c r="D61" s="20" t="s">
        <v>80</v>
      </c>
      <c r="E61" s="15"/>
      <c r="F61" s="20" t="s">
        <v>81</v>
      </c>
      <c r="G61" s="18"/>
    </row>
    <row r="62" spans="2:7" x14ac:dyDescent="0.35">
      <c r="B62" s="71" t="s">
        <v>83</v>
      </c>
      <c r="C62" s="84"/>
      <c r="D62" s="84"/>
      <c r="E62" s="84"/>
      <c r="F62" s="84"/>
      <c r="G62" s="85"/>
    </row>
    <row r="63" spans="2:7" ht="51.75" customHeight="1" thickBot="1" x14ac:dyDescent="0.4">
      <c r="B63" s="72"/>
      <c r="C63" s="86"/>
      <c r="D63" s="86"/>
      <c r="E63" s="86"/>
      <c r="F63" s="86"/>
      <c r="G63" s="87"/>
    </row>
  </sheetData>
  <mergeCells count="48">
    <mergeCell ref="B41:E41"/>
    <mergeCell ref="C42:E42"/>
    <mergeCell ref="C43:E43"/>
    <mergeCell ref="B38:B39"/>
    <mergeCell ref="C38:G39"/>
    <mergeCell ref="B62:B63"/>
    <mergeCell ref="C62:G63"/>
    <mergeCell ref="B49:E49"/>
    <mergeCell ref="C50:E50"/>
    <mergeCell ref="C51:E51"/>
    <mergeCell ref="B57:E57"/>
    <mergeCell ref="C58:E58"/>
    <mergeCell ref="C59:E59"/>
    <mergeCell ref="B54:B55"/>
    <mergeCell ref="C54:G55"/>
    <mergeCell ref="B56:G56"/>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s>
  <hyperlinks>
    <hyperlink ref="G21" r:id="rId1" xr:uid="{05159FEF-CD7E-48F9-A5C7-A1CE4ED9C693}"/>
  </hyperlinks>
  <pageMargins left="0.25" right="0.25" top="0.25" bottom="0.5" header="0.3" footer="0.3"/>
  <pageSetup scale="64" fitToHeight="7"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topLeftCell="B9" zoomScale="80" zoomScaleNormal="80" workbookViewId="0">
      <selection activeCell="G18" sqref="G18"/>
    </sheetView>
  </sheetViews>
  <sheetFormatPr defaultRowHeight="14.5" x14ac:dyDescent="0.35"/>
  <cols>
    <col min="1" max="1" width="3.54296875" customWidth="1"/>
    <col min="2" max="2" width="36.1796875" customWidth="1"/>
    <col min="3" max="3" width="26.54296875" bestFit="1" customWidth="1"/>
    <col min="4" max="6" width="24.54296875" customWidth="1"/>
    <col min="7" max="7" width="62.26953125" bestFit="1" customWidth="1"/>
  </cols>
  <sheetData>
    <row r="1" spans="2:8" ht="15" thickBot="1" x14ac:dyDescent="0.4"/>
    <row r="2" spans="2:8" ht="15" thickBot="1" x14ac:dyDescent="0.4">
      <c r="B2" s="94" t="s">
        <v>52</v>
      </c>
      <c r="C2" s="95"/>
      <c r="D2" s="95"/>
      <c r="E2" s="95"/>
      <c r="F2" s="95"/>
      <c r="G2" s="96"/>
    </row>
    <row r="3" spans="2:8" ht="15" thickBot="1" x14ac:dyDescent="0.4">
      <c r="B3" s="32" t="s">
        <v>53</v>
      </c>
      <c r="C3" s="100" t="str">
        <f>Summary!D4</f>
        <v>Pyxis Management Consulting Group LLC</v>
      </c>
      <c r="D3" s="101"/>
      <c r="E3" s="33" t="s">
        <v>54</v>
      </c>
      <c r="F3" s="102" t="str">
        <f>Summary!J4</f>
        <v>Chirag Parekh</v>
      </c>
      <c r="G3" s="101"/>
    </row>
    <row r="4" spans="2:8" ht="31.5" customHeight="1" thickBot="1" x14ac:dyDescent="0.4">
      <c r="B4" s="32" t="s">
        <v>92</v>
      </c>
      <c r="C4" s="88" t="s">
        <v>93</v>
      </c>
      <c r="D4" s="89"/>
      <c r="E4" s="89"/>
      <c r="F4" s="89"/>
      <c r="G4" s="90"/>
      <c r="H4" s="10"/>
    </row>
    <row r="5" spans="2:8" s="4" customFormat="1" ht="15" thickBot="1" x14ac:dyDescent="0.4">
      <c r="B5" s="5" t="s">
        <v>57</v>
      </c>
      <c r="C5" s="6" t="s">
        <v>58</v>
      </c>
      <c r="D5" s="6" t="s">
        <v>59</v>
      </c>
      <c r="E5" s="6" t="s">
        <v>60</v>
      </c>
      <c r="F5" s="6" t="s">
        <v>61</v>
      </c>
      <c r="G5" s="13" t="s">
        <v>62</v>
      </c>
    </row>
    <row r="6" spans="2:8" ht="15" thickBot="1" x14ac:dyDescent="0.4">
      <c r="B6" s="14" t="str">
        <f>IF(ISTEXT(C19),C19,"")</f>
        <v>Colorado Benefits Management System</v>
      </c>
      <c r="C6" s="7">
        <f>IF(ISTEXT(C19),C20,)</f>
        <v>39941</v>
      </c>
      <c r="D6" s="7">
        <f>IF(ISTEXT(C19),E20,)</f>
        <v>44946</v>
      </c>
      <c r="E6" s="8">
        <f>E21</f>
        <v>1</v>
      </c>
      <c r="F6" s="9">
        <f>IF(ISTEXT(C19),DAYS360(C6,D6)/30,)</f>
        <v>164.4</v>
      </c>
      <c r="G6" s="9">
        <f>E6*F6</f>
        <v>164.4</v>
      </c>
    </row>
    <row r="7" spans="2:8" ht="15" thickBot="1" x14ac:dyDescent="0.4">
      <c r="B7" s="14" t="str">
        <f>IF(ISTEXT(C27),C27,"")</f>
        <v/>
      </c>
      <c r="C7" s="7" t="str">
        <f>IF(ISTEXT(C27),C28,"")</f>
        <v/>
      </c>
      <c r="D7" s="7" t="str">
        <f>IF(ISTEXT(C27),E28,"")</f>
        <v/>
      </c>
      <c r="E7" s="8">
        <f>E29</f>
        <v>0</v>
      </c>
      <c r="F7" s="9">
        <f>IF(ISTEXT(C27),DAYS360(C7,D7)/30,)</f>
        <v>0</v>
      </c>
      <c r="G7" s="9">
        <f t="shared" ref="G7:G11" si="0">E7*F7</f>
        <v>0</v>
      </c>
    </row>
    <row r="8" spans="2:8" ht="15" thickBot="1" x14ac:dyDescent="0.4">
      <c r="B8" s="14" t="str">
        <f>IF(ISTEXT(C35),C35,"")</f>
        <v/>
      </c>
      <c r="C8" s="7" t="str">
        <f>IF(ISTEXT(C35),C36,"")</f>
        <v/>
      </c>
      <c r="D8" s="7" t="str">
        <f>IF(ISTEXT(C35),E36,"")</f>
        <v/>
      </c>
      <c r="E8" s="8">
        <f>E37</f>
        <v>0</v>
      </c>
      <c r="F8" s="9">
        <f>IF(ISTEXT(C35),DAYS360(C8,D8)/30,)</f>
        <v>0</v>
      </c>
      <c r="G8" s="9">
        <f t="shared" si="0"/>
        <v>0</v>
      </c>
    </row>
    <row r="9" spans="2:8" ht="15" thickBot="1" x14ac:dyDescent="0.4">
      <c r="B9" s="14" t="str">
        <f>IF(ISTEXT(C43),C43,"")</f>
        <v/>
      </c>
      <c r="C9" s="7" t="str">
        <f>IF(ISTEXT(C43),C44,"")</f>
        <v/>
      </c>
      <c r="D9" s="7" t="str">
        <f>IF(ISTEXT(C43),E44,"")</f>
        <v/>
      </c>
      <c r="E9" s="8">
        <f>E45</f>
        <v>0</v>
      </c>
      <c r="F9" s="9">
        <f>IF(ISTEXT(C43),DAYS360(C9,D9)/30,)</f>
        <v>0</v>
      </c>
      <c r="G9" s="9">
        <f t="shared" si="0"/>
        <v>0</v>
      </c>
    </row>
    <row r="10" spans="2:8" ht="15" thickBot="1" x14ac:dyDescent="0.4">
      <c r="B10" s="14" t="str">
        <f>IF(ISTEXT(C51),C51,"")</f>
        <v/>
      </c>
      <c r="C10" s="30" t="str">
        <f>IF(ISTEXT(C51),C52,"")</f>
        <v/>
      </c>
      <c r="D10" s="30" t="str">
        <f>IF(ISTEXT(C51),E52,"")</f>
        <v/>
      </c>
      <c r="E10" s="8">
        <f>E53</f>
        <v>0</v>
      </c>
      <c r="F10" s="9">
        <f>IF(ISTEXT(C51),DAYS360(C10,D10)/30,)</f>
        <v>0</v>
      </c>
      <c r="G10" s="9">
        <f t="shared" si="0"/>
        <v>0</v>
      </c>
    </row>
    <row r="11" spans="2:8" ht="15" thickBot="1" x14ac:dyDescent="0.4">
      <c r="B11" s="14" t="str">
        <f>IF(ISTEXT(C59),C59,"")</f>
        <v/>
      </c>
      <c r="C11" s="7" t="str">
        <f>IF(ISTEXT(C59),C60,"")</f>
        <v/>
      </c>
      <c r="D11" s="7" t="str">
        <f>IF(ISTEXT(C59),E60,"")</f>
        <v/>
      </c>
      <c r="E11" s="8">
        <f>E61</f>
        <v>0</v>
      </c>
      <c r="F11" s="9">
        <f>IF(ISTEXT(C59),DAYS360(C11,D11)/30,)</f>
        <v>0</v>
      </c>
      <c r="G11" s="9">
        <f t="shared" si="0"/>
        <v>0</v>
      </c>
    </row>
    <row r="12" spans="2:8" ht="15" thickBot="1" x14ac:dyDescent="0.4">
      <c r="B12" s="97" t="s">
        <v>63</v>
      </c>
      <c r="C12" s="98"/>
      <c r="D12" s="98"/>
      <c r="E12" s="99"/>
      <c r="F12" s="12">
        <f>SUM(F6:F11)</f>
        <v>164.4</v>
      </c>
      <c r="G12" s="12">
        <f>SUM(G6:G11)</f>
        <v>164.4</v>
      </c>
    </row>
    <row r="14" spans="2:8" ht="15" thickBot="1" x14ac:dyDescent="0.4"/>
    <row r="15" spans="2:8" ht="15" thickBot="1" x14ac:dyDescent="0.4">
      <c r="B15" s="94" t="s">
        <v>64</v>
      </c>
      <c r="C15" s="95"/>
      <c r="D15" s="95"/>
      <c r="E15" s="95"/>
      <c r="F15" s="95"/>
      <c r="G15" s="96"/>
    </row>
    <row r="16" spans="2:8" ht="27" customHeight="1" thickBot="1" x14ac:dyDescent="0.4">
      <c r="B16" s="34" t="str">
        <f>B4</f>
        <v>Minimum Qualification - S14</v>
      </c>
      <c r="C16" s="88" t="str">
        <f>C4</f>
        <v>A minimum of two (2) years of experience with Health and Human Services systems.</v>
      </c>
      <c r="D16" s="89"/>
      <c r="E16" s="89"/>
      <c r="F16" s="89"/>
      <c r="G16" s="90"/>
    </row>
    <row r="17" spans="2:7" ht="15" thickBot="1" x14ac:dyDescent="0.4">
      <c r="B17" s="69" t="s">
        <v>65</v>
      </c>
      <c r="C17" s="73"/>
      <c r="D17" s="73"/>
      <c r="E17" s="70"/>
      <c r="F17" s="69" t="s">
        <v>66</v>
      </c>
      <c r="G17" s="70"/>
    </row>
    <row r="18" spans="2:7" ht="15" thickBot="1" x14ac:dyDescent="0.4">
      <c r="B18" s="20" t="s">
        <v>67</v>
      </c>
      <c r="C18" s="91" t="s">
        <v>68</v>
      </c>
      <c r="D18" s="92"/>
      <c r="E18" s="93"/>
      <c r="F18" s="20" t="s">
        <v>69</v>
      </c>
      <c r="G18" s="3" t="s">
        <v>70</v>
      </c>
    </row>
    <row r="19" spans="2:7" ht="15" thickBot="1" x14ac:dyDescent="0.4">
      <c r="B19" s="20" t="s">
        <v>71</v>
      </c>
      <c r="C19" s="77" t="s">
        <v>72</v>
      </c>
      <c r="D19" s="78"/>
      <c r="E19" s="79"/>
      <c r="F19" s="20" t="s">
        <v>73</v>
      </c>
      <c r="G19" s="3" t="s">
        <v>68</v>
      </c>
    </row>
    <row r="20" spans="2:7" ht="15" thickBot="1" x14ac:dyDescent="0.4">
      <c r="B20" s="20" t="s">
        <v>74</v>
      </c>
      <c r="C20" s="16">
        <v>39941</v>
      </c>
      <c r="D20" s="19" t="s">
        <v>75</v>
      </c>
      <c r="E20" s="16">
        <v>44946</v>
      </c>
      <c r="F20" s="20" t="s">
        <v>76</v>
      </c>
      <c r="G20" s="3" t="s">
        <v>77</v>
      </c>
    </row>
    <row r="21" spans="2:7" ht="15" thickBot="1" x14ac:dyDescent="0.4">
      <c r="B21" s="20" t="s">
        <v>78</v>
      </c>
      <c r="C21" s="11" t="s">
        <v>79</v>
      </c>
      <c r="D21" s="20" t="s">
        <v>80</v>
      </c>
      <c r="E21" s="15">
        <v>1</v>
      </c>
      <c r="F21" s="20" t="s">
        <v>81</v>
      </c>
      <c r="G21" s="35" t="s">
        <v>82</v>
      </c>
    </row>
    <row r="22" spans="2:7" x14ac:dyDescent="0.35">
      <c r="B22" s="71" t="s">
        <v>83</v>
      </c>
      <c r="C22" s="83" t="s">
        <v>94</v>
      </c>
      <c r="D22" s="84"/>
      <c r="E22" s="84"/>
      <c r="F22" s="84"/>
      <c r="G22" s="85"/>
    </row>
    <row r="23" spans="2:7" ht="211.5" customHeight="1" thickBot="1" x14ac:dyDescent="0.4">
      <c r="B23" s="72"/>
      <c r="C23" s="86"/>
      <c r="D23" s="86"/>
      <c r="E23" s="86"/>
      <c r="F23" s="86"/>
      <c r="G23" s="87"/>
    </row>
    <row r="24" spans="2:7" ht="15.75" customHeight="1" thickBot="1" x14ac:dyDescent="0.4">
      <c r="B24" s="80"/>
      <c r="C24" s="81"/>
      <c r="D24" s="81"/>
      <c r="E24" s="81"/>
      <c r="F24" s="81"/>
      <c r="G24" s="82"/>
    </row>
    <row r="25" spans="2:7" ht="15" thickBot="1" x14ac:dyDescent="0.4">
      <c r="B25" s="69" t="s">
        <v>85</v>
      </c>
      <c r="C25" s="73"/>
      <c r="D25" s="73"/>
      <c r="E25" s="70"/>
      <c r="F25" s="69" t="s">
        <v>66</v>
      </c>
      <c r="G25" s="70"/>
    </row>
    <row r="26" spans="2:7" ht="15" thickBot="1" x14ac:dyDescent="0.4">
      <c r="B26" s="20" t="s">
        <v>67</v>
      </c>
      <c r="C26" s="91"/>
      <c r="D26" s="92"/>
      <c r="E26" s="93"/>
      <c r="F26" s="20" t="s">
        <v>69</v>
      </c>
      <c r="G26" s="18"/>
    </row>
    <row r="27" spans="2:7" ht="15" thickBot="1" x14ac:dyDescent="0.4">
      <c r="B27" s="20" t="s">
        <v>71</v>
      </c>
      <c r="C27" s="77"/>
      <c r="D27" s="78"/>
      <c r="E27" s="79"/>
      <c r="F27" s="20" t="s">
        <v>73</v>
      </c>
      <c r="G27" s="18"/>
    </row>
    <row r="28" spans="2:7" ht="15" thickBot="1" x14ac:dyDescent="0.4">
      <c r="B28" s="20" t="s">
        <v>86</v>
      </c>
      <c r="C28" s="16"/>
      <c r="D28" s="19" t="s">
        <v>87</v>
      </c>
      <c r="E28" s="16"/>
      <c r="F28" s="20" t="s">
        <v>76</v>
      </c>
      <c r="G28" s="18"/>
    </row>
    <row r="29" spans="2:7" ht="15" thickBot="1" x14ac:dyDescent="0.4">
      <c r="B29" s="20" t="s">
        <v>78</v>
      </c>
      <c r="C29" s="17"/>
      <c r="D29" s="20" t="s">
        <v>80</v>
      </c>
      <c r="E29" s="15"/>
      <c r="F29" s="20" t="s">
        <v>81</v>
      </c>
      <c r="G29" s="18"/>
    </row>
    <row r="30" spans="2:7" x14ac:dyDescent="0.35">
      <c r="B30" s="71" t="s">
        <v>83</v>
      </c>
      <c r="C30" s="84"/>
      <c r="D30" s="84"/>
      <c r="E30" s="84"/>
      <c r="F30" s="84"/>
      <c r="G30" s="85"/>
    </row>
    <row r="31" spans="2:7" ht="51.75" customHeight="1" thickBot="1" x14ac:dyDescent="0.4">
      <c r="B31" s="72"/>
      <c r="C31" s="86"/>
      <c r="D31" s="86"/>
      <c r="E31" s="86"/>
      <c r="F31" s="86"/>
      <c r="G31" s="87"/>
    </row>
    <row r="32" spans="2:7" ht="15" thickBot="1" x14ac:dyDescent="0.4">
      <c r="B32" s="80"/>
      <c r="C32" s="81"/>
      <c r="D32" s="81"/>
      <c r="E32" s="81"/>
      <c r="F32" s="81"/>
      <c r="G32" s="82"/>
    </row>
    <row r="33" spans="2:7" ht="15" thickBot="1" x14ac:dyDescent="0.4">
      <c r="B33" s="69" t="s">
        <v>88</v>
      </c>
      <c r="C33" s="73"/>
      <c r="D33" s="73"/>
      <c r="E33" s="70"/>
      <c r="F33" s="69" t="s">
        <v>66</v>
      </c>
      <c r="G33" s="70"/>
    </row>
    <row r="34" spans="2:7" ht="15" thickBot="1" x14ac:dyDescent="0.4">
      <c r="B34" s="20" t="s">
        <v>67</v>
      </c>
      <c r="C34" s="74"/>
      <c r="D34" s="75"/>
      <c r="E34" s="76"/>
      <c r="F34" s="20" t="s">
        <v>69</v>
      </c>
      <c r="G34" s="18"/>
    </row>
    <row r="35" spans="2:7" ht="15" thickBot="1" x14ac:dyDescent="0.4">
      <c r="B35" s="20" t="s">
        <v>71</v>
      </c>
      <c r="C35" s="77"/>
      <c r="D35" s="78"/>
      <c r="E35" s="79"/>
      <c r="F35" s="20" t="s">
        <v>73</v>
      </c>
      <c r="G35" s="18"/>
    </row>
    <row r="36" spans="2:7" ht="15" thickBot="1" x14ac:dyDescent="0.4">
      <c r="B36" s="20" t="s">
        <v>74</v>
      </c>
      <c r="C36" s="16"/>
      <c r="D36" s="19" t="s">
        <v>87</v>
      </c>
      <c r="E36" s="16"/>
      <c r="F36" s="20" t="s">
        <v>76</v>
      </c>
      <c r="G36" s="18"/>
    </row>
    <row r="37" spans="2:7" ht="15" thickBot="1" x14ac:dyDescent="0.4">
      <c r="B37" s="20" t="s">
        <v>78</v>
      </c>
      <c r="C37" s="17"/>
      <c r="D37" s="20" t="s">
        <v>80</v>
      </c>
      <c r="E37" s="15"/>
      <c r="F37" s="20" t="s">
        <v>81</v>
      </c>
      <c r="G37" s="18"/>
    </row>
    <row r="38" spans="2:7" x14ac:dyDescent="0.35">
      <c r="B38" s="71" t="s">
        <v>83</v>
      </c>
      <c r="C38" s="84"/>
      <c r="D38" s="84"/>
      <c r="E38" s="84"/>
      <c r="F38" s="84"/>
      <c r="G38" s="85"/>
    </row>
    <row r="39" spans="2:7" ht="51.75" customHeight="1" thickBot="1" x14ac:dyDescent="0.4">
      <c r="B39" s="72"/>
      <c r="C39" s="86"/>
      <c r="D39" s="86"/>
      <c r="E39" s="86"/>
      <c r="F39" s="86"/>
      <c r="G39" s="87"/>
    </row>
    <row r="40" spans="2:7" ht="15" thickBot="1" x14ac:dyDescent="0.4">
      <c r="B40" s="80"/>
      <c r="C40" s="81"/>
      <c r="D40" s="81"/>
      <c r="E40" s="81"/>
      <c r="F40" s="81"/>
      <c r="G40" s="82"/>
    </row>
    <row r="41" spans="2:7" ht="15" thickBot="1" x14ac:dyDescent="0.4">
      <c r="B41" s="69" t="s">
        <v>89</v>
      </c>
      <c r="C41" s="73"/>
      <c r="D41" s="73"/>
      <c r="E41" s="70"/>
      <c r="F41" s="69" t="s">
        <v>66</v>
      </c>
      <c r="G41" s="70"/>
    </row>
    <row r="42" spans="2:7" ht="15" thickBot="1" x14ac:dyDescent="0.4">
      <c r="B42" s="20" t="s">
        <v>67</v>
      </c>
      <c r="C42" s="74"/>
      <c r="D42" s="75"/>
      <c r="E42" s="76"/>
      <c r="F42" s="20" t="s">
        <v>69</v>
      </c>
      <c r="G42" s="18"/>
    </row>
    <row r="43" spans="2:7" ht="15" thickBot="1" x14ac:dyDescent="0.4">
      <c r="B43" s="20" t="s">
        <v>71</v>
      </c>
      <c r="C43" s="77"/>
      <c r="D43" s="78"/>
      <c r="E43" s="79"/>
      <c r="F43" s="20" t="s">
        <v>73</v>
      </c>
      <c r="G43" s="18"/>
    </row>
    <row r="44" spans="2:7" ht="15" thickBot="1" x14ac:dyDescent="0.4">
      <c r="B44" s="20" t="s">
        <v>74</v>
      </c>
      <c r="C44" s="16"/>
      <c r="D44" s="19" t="s">
        <v>87</v>
      </c>
      <c r="E44" s="16"/>
      <c r="F44" s="20" t="s">
        <v>76</v>
      </c>
      <c r="G44" s="18"/>
    </row>
    <row r="45" spans="2:7" ht="15" thickBot="1" x14ac:dyDescent="0.4">
      <c r="B45" s="20" t="s">
        <v>78</v>
      </c>
      <c r="C45" s="17"/>
      <c r="D45" s="20" t="s">
        <v>80</v>
      </c>
      <c r="E45" s="15"/>
      <c r="F45" s="20" t="s">
        <v>81</v>
      </c>
      <c r="G45" s="18"/>
    </row>
    <row r="46" spans="2:7" x14ac:dyDescent="0.35">
      <c r="B46" s="71" t="s">
        <v>83</v>
      </c>
      <c r="C46" s="84"/>
      <c r="D46" s="84"/>
      <c r="E46" s="84"/>
      <c r="F46" s="84"/>
      <c r="G46" s="85"/>
    </row>
    <row r="47" spans="2:7" ht="51.75" customHeight="1" thickBot="1" x14ac:dyDescent="0.4">
      <c r="B47" s="72"/>
      <c r="C47" s="86"/>
      <c r="D47" s="86"/>
      <c r="E47" s="86"/>
      <c r="F47" s="86"/>
      <c r="G47" s="87"/>
    </row>
    <row r="48" spans="2:7" ht="15" thickBot="1" x14ac:dyDescent="0.4">
      <c r="B48" s="80"/>
      <c r="C48" s="81"/>
      <c r="D48" s="81"/>
      <c r="E48" s="81"/>
      <c r="F48" s="81"/>
      <c r="G48" s="82"/>
    </row>
    <row r="49" spans="2:7" ht="15" thickBot="1" x14ac:dyDescent="0.4">
      <c r="B49" s="69" t="s">
        <v>90</v>
      </c>
      <c r="C49" s="73"/>
      <c r="D49" s="73"/>
      <c r="E49" s="70"/>
      <c r="F49" s="69" t="s">
        <v>66</v>
      </c>
      <c r="G49" s="70"/>
    </row>
    <row r="50" spans="2:7" ht="15" thickBot="1" x14ac:dyDescent="0.4">
      <c r="B50" s="20" t="s">
        <v>67</v>
      </c>
      <c r="C50" s="74"/>
      <c r="D50" s="75"/>
      <c r="E50" s="76"/>
      <c r="F50" s="20" t="s">
        <v>69</v>
      </c>
      <c r="G50" s="18"/>
    </row>
    <row r="51" spans="2:7" ht="15" thickBot="1" x14ac:dyDescent="0.4">
      <c r="B51" s="20" t="s">
        <v>71</v>
      </c>
      <c r="C51" s="77"/>
      <c r="D51" s="78"/>
      <c r="E51" s="79"/>
      <c r="F51" s="20" t="s">
        <v>73</v>
      </c>
      <c r="G51" s="18"/>
    </row>
    <row r="52" spans="2:7" ht="15" thickBot="1" x14ac:dyDescent="0.4">
      <c r="B52" s="20" t="s">
        <v>74</v>
      </c>
      <c r="C52" s="16"/>
      <c r="D52" s="19" t="s">
        <v>87</v>
      </c>
      <c r="E52" s="16"/>
      <c r="F52" s="20" t="s">
        <v>76</v>
      </c>
      <c r="G52" s="18"/>
    </row>
    <row r="53" spans="2:7" ht="15" thickBot="1" x14ac:dyDescent="0.4">
      <c r="B53" s="20" t="s">
        <v>78</v>
      </c>
      <c r="C53" s="17"/>
      <c r="D53" s="20" t="s">
        <v>80</v>
      </c>
      <c r="E53" s="15"/>
      <c r="F53" s="20" t="s">
        <v>81</v>
      </c>
      <c r="G53" s="18"/>
    </row>
    <row r="54" spans="2:7" x14ac:dyDescent="0.35">
      <c r="B54" s="71" t="s">
        <v>83</v>
      </c>
      <c r="C54" s="84"/>
      <c r="D54" s="84"/>
      <c r="E54" s="84"/>
      <c r="F54" s="84"/>
      <c r="G54" s="85"/>
    </row>
    <row r="55" spans="2:7" ht="51.75" customHeight="1" thickBot="1" x14ac:dyDescent="0.4">
      <c r="B55" s="72"/>
      <c r="C55" s="86"/>
      <c r="D55" s="86"/>
      <c r="E55" s="86"/>
      <c r="F55" s="86"/>
      <c r="G55" s="87"/>
    </row>
    <row r="56" spans="2:7" ht="15" thickBot="1" x14ac:dyDescent="0.4">
      <c r="B56" s="80"/>
      <c r="C56" s="81"/>
      <c r="D56" s="81"/>
      <c r="E56" s="81"/>
      <c r="F56" s="81"/>
      <c r="G56" s="82"/>
    </row>
    <row r="57" spans="2:7" ht="15" thickBot="1" x14ac:dyDescent="0.4">
      <c r="B57" s="69" t="s">
        <v>91</v>
      </c>
      <c r="C57" s="73"/>
      <c r="D57" s="73"/>
      <c r="E57" s="70"/>
      <c r="F57" s="69" t="s">
        <v>66</v>
      </c>
      <c r="G57" s="70"/>
    </row>
    <row r="58" spans="2:7" ht="15" thickBot="1" x14ac:dyDescent="0.4">
      <c r="B58" s="20" t="s">
        <v>67</v>
      </c>
      <c r="C58" s="74"/>
      <c r="D58" s="75"/>
      <c r="E58" s="76"/>
      <c r="F58" s="20" t="s">
        <v>69</v>
      </c>
      <c r="G58" s="18"/>
    </row>
    <row r="59" spans="2:7" ht="15" thickBot="1" x14ac:dyDescent="0.4">
      <c r="B59" s="20" t="s">
        <v>71</v>
      </c>
      <c r="C59" s="77"/>
      <c r="D59" s="78"/>
      <c r="E59" s="79"/>
      <c r="F59" s="20" t="s">
        <v>73</v>
      </c>
      <c r="G59" s="18"/>
    </row>
    <row r="60" spans="2:7" ht="15" thickBot="1" x14ac:dyDescent="0.4">
      <c r="B60" s="20" t="s">
        <v>74</v>
      </c>
      <c r="C60" s="16"/>
      <c r="D60" s="19" t="s">
        <v>87</v>
      </c>
      <c r="E60" s="16"/>
      <c r="F60" s="20" t="s">
        <v>76</v>
      </c>
      <c r="G60" s="18"/>
    </row>
    <row r="61" spans="2:7" ht="15" thickBot="1" x14ac:dyDescent="0.4">
      <c r="B61" s="20" t="s">
        <v>78</v>
      </c>
      <c r="C61" s="17"/>
      <c r="D61" s="20" t="s">
        <v>80</v>
      </c>
      <c r="E61" s="15"/>
      <c r="F61" s="20" t="s">
        <v>81</v>
      </c>
      <c r="G61" s="18"/>
    </row>
    <row r="62" spans="2:7" x14ac:dyDescent="0.35">
      <c r="B62" s="71" t="s">
        <v>83</v>
      </c>
      <c r="C62" s="84"/>
      <c r="D62" s="84"/>
      <c r="E62" s="84"/>
      <c r="F62" s="84"/>
      <c r="G62" s="85"/>
    </row>
    <row r="63" spans="2:7" ht="51.75" customHeight="1" thickBot="1" x14ac:dyDescent="0.4">
      <c r="B63" s="72"/>
      <c r="C63" s="86"/>
      <c r="D63" s="86"/>
      <c r="E63" s="86"/>
      <c r="F63" s="86"/>
      <c r="G63" s="87"/>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7150212F-BE9D-4F98-9725-A6A237EEFAB2}"/>
  </hyperlinks>
  <pageMargins left="0.25" right="0.25" top="0.25" bottom="0.5" header="0.3" footer="0.3"/>
  <pageSetup scale="64" fitToHeight="7"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opLeftCell="A6" zoomScale="80" zoomScaleNormal="80" workbookViewId="0">
      <selection activeCell="G18" sqref="G18"/>
    </sheetView>
  </sheetViews>
  <sheetFormatPr defaultRowHeight="14.5" x14ac:dyDescent="0.35"/>
  <cols>
    <col min="1" max="1" width="3.453125" customWidth="1"/>
    <col min="2" max="2" width="36.1796875" customWidth="1"/>
    <col min="3" max="3" width="26.54296875" bestFit="1" customWidth="1"/>
    <col min="4" max="6" width="24.54296875" customWidth="1"/>
    <col min="7" max="7" width="62.26953125" bestFit="1" customWidth="1"/>
  </cols>
  <sheetData>
    <row r="1" spans="2:8" ht="15" thickBot="1" x14ac:dyDescent="0.4"/>
    <row r="2" spans="2:8" ht="15" thickBot="1" x14ac:dyDescent="0.4">
      <c r="B2" s="94" t="s">
        <v>52</v>
      </c>
      <c r="C2" s="95"/>
      <c r="D2" s="95"/>
      <c r="E2" s="95"/>
      <c r="F2" s="95"/>
      <c r="G2" s="96"/>
    </row>
    <row r="3" spans="2:8" ht="15" thickBot="1" x14ac:dyDescent="0.4">
      <c r="B3" s="32" t="s">
        <v>53</v>
      </c>
      <c r="C3" s="100" t="str">
        <f>Summary!D4</f>
        <v>Pyxis Management Consulting Group LLC</v>
      </c>
      <c r="D3" s="101"/>
      <c r="E3" s="33" t="s">
        <v>54</v>
      </c>
      <c r="F3" s="102" t="str">
        <f>Summary!J4</f>
        <v>Chirag Parekh</v>
      </c>
      <c r="G3" s="101"/>
    </row>
    <row r="4" spans="2:8" ht="31.5" customHeight="1" thickBot="1" x14ac:dyDescent="0.4">
      <c r="B4" s="32" t="s">
        <v>95</v>
      </c>
      <c r="C4" s="88" t="s">
        <v>96</v>
      </c>
      <c r="D4" s="89"/>
      <c r="E4" s="89"/>
      <c r="F4" s="89"/>
      <c r="G4" s="90"/>
      <c r="H4" s="10"/>
    </row>
    <row r="5" spans="2:8" s="4" customFormat="1" ht="15" thickBot="1" x14ac:dyDescent="0.4">
      <c r="B5" s="5" t="s">
        <v>57</v>
      </c>
      <c r="C5" s="6" t="s">
        <v>58</v>
      </c>
      <c r="D5" s="6" t="s">
        <v>59</v>
      </c>
      <c r="E5" s="6" t="s">
        <v>60</v>
      </c>
      <c r="F5" s="6" t="s">
        <v>61</v>
      </c>
      <c r="G5" s="13" t="s">
        <v>62</v>
      </c>
    </row>
    <row r="6" spans="2:8" ht="15" thickBot="1" x14ac:dyDescent="0.4">
      <c r="B6" s="14" t="str">
        <f>IF(ISTEXT(C19),C19,"")</f>
        <v>Colorado Benefits Management System</v>
      </c>
      <c r="C6" s="7">
        <f>IF(ISTEXT(C19),C20,)</f>
        <v>39941</v>
      </c>
      <c r="D6" s="7">
        <f>IF(ISTEXT(C19),E20,)</f>
        <v>44946</v>
      </c>
      <c r="E6" s="8">
        <f>E21</f>
        <v>1</v>
      </c>
      <c r="F6" s="9">
        <f>IF(ISTEXT(C19),DAYS360(C6,D6)/30,)</f>
        <v>164.4</v>
      </c>
      <c r="G6" s="9">
        <f>E6*F6</f>
        <v>164.4</v>
      </c>
    </row>
    <row r="7" spans="2:8" ht="15" thickBot="1" x14ac:dyDescent="0.4">
      <c r="B7" s="14" t="str">
        <f>IF(ISTEXT(C27),C27,"")</f>
        <v/>
      </c>
      <c r="C7" s="7" t="str">
        <f>IF(ISTEXT(C27),C28,"")</f>
        <v/>
      </c>
      <c r="D7" s="7" t="str">
        <f>IF(ISTEXT(C27),E28,"")</f>
        <v/>
      </c>
      <c r="E7" s="8">
        <f>E29</f>
        <v>0</v>
      </c>
      <c r="F7" s="9">
        <f>IF(ISTEXT(C27),DAYS360(C7,D7)/30,)</f>
        <v>0</v>
      </c>
      <c r="G7" s="9">
        <f t="shared" ref="G7:G11" si="0">E7*F7</f>
        <v>0</v>
      </c>
    </row>
    <row r="8" spans="2:8" ht="15" thickBot="1" x14ac:dyDescent="0.4">
      <c r="B8" s="14" t="str">
        <f>IF(ISTEXT(C35),C35,"")</f>
        <v/>
      </c>
      <c r="C8" s="7" t="str">
        <f>IF(ISTEXT(C35),C36,"")</f>
        <v/>
      </c>
      <c r="D8" s="7" t="str">
        <f>IF(ISTEXT(C35),E36,"")</f>
        <v/>
      </c>
      <c r="E8" s="8">
        <f>E37</f>
        <v>0</v>
      </c>
      <c r="F8" s="9">
        <f>IF(ISTEXT(C35),DAYS360(C8,D8)/30,)</f>
        <v>0</v>
      </c>
      <c r="G8" s="9">
        <f t="shared" si="0"/>
        <v>0</v>
      </c>
    </row>
    <row r="9" spans="2:8" ht="15" thickBot="1" x14ac:dyDescent="0.4">
      <c r="B9" s="14" t="str">
        <f>IF(ISTEXT(C43),C43,"")</f>
        <v/>
      </c>
      <c r="C9" s="7" t="str">
        <f>IF(ISTEXT(C43),C44,"")</f>
        <v/>
      </c>
      <c r="D9" s="7" t="str">
        <f>IF(ISTEXT(C43),E44,"")</f>
        <v/>
      </c>
      <c r="E9" s="8">
        <f>E45</f>
        <v>0</v>
      </c>
      <c r="F9" s="9">
        <f>IF(ISTEXT(C43),DAYS360(C9,D9)/30,)</f>
        <v>0</v>
      </c>
      <c r="G9" s="9">
        <f t="shared" si="0"/>
        <v>0</v>
      </c>
    </row>
    <row r="10" spans="2:8" ht="15" thickBot="1" x14ac:dyDescent="0.4">
      <c r="B10" s="14" t="str">
        <f>IF(ISTEXT(C51),C51,"")</f>
        <v/>
      </c>
      <c r="C10" s="30" t="str">
        <f>IF(ISTEXT(C51),C52,"")</f>
        <v/>
      </c>
      <c r="D10" s="30" t="str">
        <f>IF(ISTEXT(C51),E52,"")</f>
        <v/>
      </c>
      <c r="E10" s="8">
        <f>E53</f>
        <v>0</v>
      </c>
      <c r="F10" s="9">
        <f>IF(ISTEXT(C51),DAYS360(C10,D10)/30,)</f>
        <v>0</v>
      </c>
      <c r="G10" s="9">
        <f t="shared" si="0"/>
        <v>0</v>
      </c>
    </row>
    <row r="11" spans="2:8" ht="15" thickBot="1" x14ac:dyDescent="0.4">
      <c r="B11" s="14" t="str">
        <f>IF(ISTEXT(C59),C59,"")</f>
        <v/>
      </c>
      <c r="C11" s="7" t="str">
        <f>IF(ISTEXT(C59),C60,"")</f>
        <v/>
      </c>
      <c r="D11" s="7" t="str">
        <f>IF(ISTEXT(C59),E60,"")</f>
        <v/>
      </c>
      <c r="E11" s="8">
        <f>E61</f>
        <v>0</v>
      </c>
      <c r="F11" s="9">
        <f>IF(ISTEXT(C59),DAYS360(C11,D11)/30,)</f>
        <v>0</v>
      </c>
      <c r="G11" s="9">
        <f t="shared" si="0"/>
        <v>0</v>
      </c>
    </row>
    <row r="12" spans="2:8" ht="15" thickBot="1" x14ac:dyDescent="0.4">
      <c r="B12" s="97" t="s">
        <v>63</v>
      </c>
      <c r="C12" s="98"/>
      <c r="D12" s="98"/>
      <c r="E12" s="99"/>
      <c r="F12" s="12">
        <f>SUM(F6:F11)</f>
        <v>164.4</v>
      </c>
      <c r="G12" s="12">
        <f>SUM(G6:G11)</f>
        <v>164.4</v>
      </c>
    </row>
    <row r="14" spans="2:8" ht="15" thickBot="1" x14ac:dyDescent="0.4"/>
    <row r="15" spans="2:8" ht="15" thickBot="1" x14ac:dyDescent="0.4">
      <c r="B15" s="94" t="s">
        <v>64</v>
      </c>
      <c r="C15" s="95"/>
      <c r="D15" s="95"/>
      <c r="E15" s="95"/>
      <c r="F15" s="95"/>
      <c r="G15" s="96"/>
    </row>
    <row r="16" spans="2:8" ht="27" customHeight="1" thickBot="1" x14ac:dyDescent="0.4">
      <c r="B16" s="34" t="str">
        <f>B4</f>
        <v>Minimum Qualification - S15</v>
      </c>
      <c r="C16" s="88" t="str">
        <f>C4</f>
        <v>A minimum of five (5) years of experience with similar technical architecture infrastructure areas including AWS cloud, system interoperability, APIs and interfaces.</v>
      </c>
      <c r="D16" s="89"/>
      <c r="E16" s="89"/>
      <c r="F16" s="89"/>
      <c r="G16" s="90"/>
    </row>
    <row r="17" spans="2:7" ht="15" thickBot="1" x14ac:dyDescent="0.4">
      <c r="B17" s="69" t="s">
        <v>65</v>
      </c>
      <c r="C17" s="73"/>
      <c r="D17" s="73"/>
      <c r="E17" s="70"/>
      <c r="F17" s="69" t="s">
        <v>66</v>
      </c>
      <c r="G17" s="70"/>
    </row>
    <row r="18" spans="2:7" ht="15" thickBot="1" x14ac:dyDescent="0.4">
      <c r="B18" s="20" t="s">
        <v>67</v>
      </c>
      <c r="C18" s="91" t="s">
        <v>68</v>
      </c>
      <c r="D18" s="92"/>
      <c r="E18" s="93"/>
      <c r="F18" s="20" t="s">
        <v>69</v>
      </c>
      <c r="G18" s="3" t="s">
        <v>70</v>
      </c>
    </row>
    <row r="19" spans="2:7" ht="15" thickBot="1" x14ac:dyDescent="0.4">
      <c r="B19" s="20" t="s">
        <v>71</v>
      </c>
      <c r="C19" s="77" t="s">
        <v>72</v>
      </c>
      <c r="D19" s="78"/>
      <c r="E19" s="79"/>
      <c r="F19" s="20" t="s">
        <v>73</v>
      </c>
      <c r="G19" s="3" t="s">
        <v>68</v>
      </c>
    </row>
    <row r="20" spans="2:7" ht="15" thickBot="1" x14ac:dyDescent="0.4">
      <c r="B20" s="20" t="s">
        <v>74</v>
      </c>
      <c r="C20" s="16">
        <v>39941</v>
      </c>
      <c r="D20" s="19" t="s">
        <v>75</v>
      </c>
      <c r="E20" s="16">
        <v>44946</v>
      </c>
      <c r="F20" s="20" t="s">
        <v>76</v>
      </c>
      <c r="G20" s="3" t="s">
        <v>77</v>
      </c>
    </row>
    <row r="21" spans="2:7" ht="15" thickBot="1" x14ac:dyDescent="0.4">
      <c r="B21" s="20" t="s">
        <v>78</v>
      </c>
      <c r="C21" s="11" t="s">
        <v>79</v>
      </c>
      <c r="D21" s="20" t="s">
        <v>80</v>
      </c>
      <c r="E21" s="15">
        <v>1</v>
      </c>
      <c r="F21" s="20" t="s">
        <v>81</v>
      </c>
      <c r="G21" s="35" t="s">
        <v>82</v>
      </c>
    </row>
    <row r="22" spans="2:7" x14ac:dyDescent="0.35">
      <c r="B22" s="71" t="s">
        <v>83</v>
      </c>
      <c r="C22" s="83" t="s">
        <v>97</v>
      </c>
      <c r="D22" s="84"/>
      <c r="E22" s="84"/>
      <c r="F22" s="84"/>
      <c r="G22" s="85"/>
    </row>
    <row r="23" spans="2:7" ht="333.75" customHeight="1" thickBot="1" x14ac:dyDescent="0.4">
      <c r="B23" s="72"/>
      <c r="C23" s="86"/>
      <c r="D23" s="86"/>
      <c r="E23" s="86"/>
      <c r="F23" s="86"/>
      <c r="G23" s="87"/>
    </row>
    <row r="24" spans="2:7" ht="15.75" customHeight="1" thickBot="1" x14ac:dyDescent="0.4">
      <c r="B24" s="80"/>
      <c r="C24" s="81"/>
      <c r="D24" s="81"/>
      <c r="E24" s="81"/>
      <c r="F24" s="81"/>
      <c r="G24" s="82"/>
    </row>
    <row r="25" spans="2:7" ht="15" thickBot="1" x14ac:dyDescent="0.4">
      <c r="B25" s="69" t="s">
        <v>85</v>
      </c>
      <c r="C25" s="73"/>
      <c r="D25" s="73"/>
      <c r="E25" s="70"/>
      <c r="F25" s="69" t="s">
        <v>66</v>
      </c>
      <c r="G25" s="70"/>
    </row>
    <row r="26" spans="2:7" ht="15" thickBot="1" x14ac:dyDescent="0.4">
      <c r="B26" s="20" t="s">
        <v>67</v>
      </c>
      <c r="C26" s="91"/>
      <c r="D26" s="92"/>
      <c r="E26" s="93"/>
      <c r="F26" s="20" t="s">
        <v>69</v>
      </c>
      <c r="G26" s="18"/>
    </row>
    <row r="27" spans="2:7" ht="15" thickBot="1" x14ac:dyDescent="0.4">
      <c r="B27" s="20" t="s">
        <v>71</v>
      </c>
      <c r="C27" s="77"/>
      <c r="D27" s="78"/>
      <c r="E27" s="79"/>
      <c r="F27" s="20" t="s">
        <v>73</v>
      </c>
      <c r="G27" s="18"/>
    </row>
    <row r="28" spans="2:7" ht="15" thickBot="1" x14ac:dyDescent="0.4">
      <c r="B28" s="20" t="s">
        <v>86</v>
      </c>
      <c r="C28" s="16"/>
      <c r="D28" s="19" t="s">
        <v>87</v>
      </c>
      <c r="E28" s="16"/>
      <c r="F28" s="20" t="s">
        <v>76</v>
      </c>
      <c r="G28" s="18"/>
    </row>
    <row r="29" spans="2:7" ht="15" thickBot="1" x14ac:dyDescent="0.4">
      <c r="B29" s="20" t="s">
        <v>78</v>
      </c>
      <c r="C29" s="17"/>
      <c r="D29" s="20" t="s">
        <v>80</v>
      </c>
      <c r="E29" s="15"/>
      <c r="F29" s="20" t="s">
        <v>81</v>
      </c>
      <c r="G29" s="18"/>
    </row>
    <row r="30" spans="2:7" x14ac:dyDescent="0.35">
      <c r="B30" s="71" t="s">
        <v>83</v>
      </c>
      <c r="C30" s="84"/>
      <c r="D30" s="84"/>
      <c r="E30" s="84"/>
      <c r="F30" s="84"/>
      <c r="G30" s="85"/>
    </row>
    <row r="31" spans="2:7" ht="51.75" customHeight="1" thickBot="1" x14ac:dyDescent="0.4">
      <c r="B31" s="72"/>
      <c r="C31" s="86"/>
      <c r="D31" s="86"/>
      <c r="E31" s="86"/>
      <c r="F31" s="86"/>
      <c r="G31" s="87"/>
    </row>
    <row r="32" spans="2:7" ht="15" thickBot="1" x14ac:dyDescent="0.4">
      <c r="B32" s="80"/>
      <c r="C32" s="81"/>
      <c r="D32" s="81"/>
      <c r="E32" s="81"/>
      <c r="F32" s="81"/>
      <c r="G32" s="82"/>
    </row>
    <row r="33" spans="2:7" ht="15" thickBot="1" x14ac:dyDescent="0.4">
      <c r="B33" s="69" t="s">
        <v>88</v>
      </c>
      <c r="C33" s="73"/>
      <c r="D33" s="73"/>
      <c r="E33" s="70"/>
      <c r="F33" s="69" t="s">
        <v>66</v>
      </c>
      <c r="G33" s="70"/>
    </row>
    <row r="34" spans="2:7" ht="15" thickBot="1" x14ac:dyDescent="0.4">
      <c r="B34" s="20" t="s">
        <v>67</v>
      </c>
      <c r="C34" s="74"/>
      <c r="D34" s="75"/>
      <c r="E34" s="76"/>
      <c r="F34" s="20" t="s">
        <v>69</v>
      </c>
      <c r="G34" s="18"/>
    </row>
    <row r="35" spans="2:7" ht="15" thickBot="1" x14ac:dyDescent="0.4">
      <c r="B35" s="20" t="s">
        <v>71</v>
      </c>
      <c r="C35" s="77"/>
      <c r="D35" s="78"/>
      <c r="E35" s="79"/>
      <c r="F35" s="20" t="s">
        <v>73</v>
      </c>
      <c r="G35" s="18"/>
    </row>
    <row r="36" spans="2:7" ht="15" thickBot="1" x14ac:dyDescent="0.4">
      <c r="B36" s="20" t="s">
        <v>74</v>
      </c>
      <c r="C36" s="16"/>
      <c r="D36" s="19" t="s">
        <v>87</v>
      </c>
      <c r="E36" s="16"/>
      <c r="F36" s="20" t="s">
        <v>76</v>
      </c>
      <c r="G36" s="18"/>
    </row>
    <row r="37" spans="2:7" ht="15" thickBot="1" x14ac:dyDescent="0.4">
      <c r="B37" s="20" t="s">
        <v>78</v>
      </c>
      <c r="C37" s="17"/>
      <c r="D37" s="20" t="s">
        <v>80</v>
      </c>
      <c r="E37" s="15"/>
      <c r="F37" s="20" t="s">
        <v>81</v>
      </c>
      <c r="G37" s="18"/>
    </row>
    <row r="38" spans="2:7" x14ac:dyDescent="0.35">
      <c r="B38" s="71" t="s">
        <v>83</v>
      </c>
      <c r="C38" s="84"/>
      <c r="D38" s="84"/>
      <c r="E38" s="84"/>
      <c r="F38" s="84"/>
      <c r="G38" s="85"/>
    </row>
    <row r="39" spans="2:7" ht="51.75" customHeight="1" thickBot="1" x14ac:dyDescent="0.4">
      <c r="B39" s="72"/>
      <c r="C39" s="86"/>
      <c r="D39" s="86"/>
      <c r="E39" s="86"/>
      <c r="F39" s="86"/>
      <c r="G39" s="87"/>
    </row>
    <row r="40" spans="2:7" ht="15" thickBot="1" x14ac:dyDescent="0.4">
      <c r="B40" s="80"/>
      <c r="C40" s="81"/>
      <c r="D40" s="81"/>
      <c r="E40" s="81"/>
      <c r="F40" s="81"/>
      <c r="G40" s="82"/>
    </row>
    <row r="41" spans="2:7" ht="15" thickBot="1" x14ac:dyDescent="0.4">
      <c r="B41" s="69" t="s">
        <v>89</v>
      </c>
      <c r="C41" s="73"/>
      <c r="D41" s="73"/>
      <c r="E41" s="70"/>
      <c r="F41" s="69" t="s">
        <v>66</v>
      </c>
      <c r="G41" s="70"/>
    </row>
    <row r="42" spans="2:7" ht="15" thickBot="1" x14ac:dyDescent="0.4">
      <c r="B42" s="20" t="s">
        <v>67</v>
      </c>
      <c r="C42" s="74"/>
      <c r="D42" s="75"/>
      <c r="E42" s="76"/>
      <c r="F42" s="20" t="s">
        <v>69</v>
      </c>
      <c r="G42" s="18"/>
    </row>
    <row r="43" spans="2:7" ht="15" thickBot="1" x14ac:dyDescent="0.4">
      <c r="B43" s="20" t="s">
        <v>71</v>
      </c>
      <c r="C43" s="77"/>
      <c r="D43" s="78"/>
      <c r="E43" s="79"/>
      <c r="F43" s="20" t="s">
        <v>73</v>
      </c>
      <c r="G43" s="18"/>
    </row>
    <row r="44" spans="2:7" ht="15" thickBot="1" x14ac:dyDescent="0.4">
      <c r="B44" s="20" t="s">
        <v>74</v>
      </c>
      <c r="C44" s="16"/>
      <c r="D44" s="19" t="s">
        <v>87</v>
      </c>
      <c r="E44" s="16"/>
      <c r="F44" s="20" t="s">
        <v>76</v>
      </c>
      <c r="G44" s="18"/>
    </row>
    <row r="45" spans="2:7" ht="15" thickBot="1" x14ac:dyDescent="0.4">
      <c r="B45" s="20" t="s">
        <v>78</v>
      </c>
      <c r="C45" s="17"/>
      <c r="D45" s="20" t="s">
        <v>80</v>
      </c>
      <c r="E45" s="15"/>
      <c r="F45" s="20" t="s">
        <v>81</v>
      </c>
      <c r="G45" s="18"/>
    </row>
    <row r="46" spans="2:7" x14ac:dyDescent="0.35">
      <c r="B46" s="71" t="s">
        <v>83</v>
      </c>
      <c r="C46" s="84"/>
      <c r="D46" s="84"/>
      <c r="E46" s="84"/>
      <c r="F46" s="84"/>
      <c r="G46" s="85"/>
    </row>
    <row r="47" spans="2:7" ht="51.75" customHeight="1" thickBot="1" x14ac:dyDescent="0.4">
      <c r="B47" s="72"/>
      <c r="C47" s="86"/>
      <c r="D47" s="86"/>
      <c r="E47" s="86"/>
      <c r="F47" s="86"/>
      <c r="G47" s="87"/>
    </row>
    <row r="48" spans="2:7" ht="15" thickBot="1" x14ac:dyDescent="0.4">
      <c r="B48" s="80"/>
      <c r="C48" s="81"/>
      <c r="D48" s="81"/>
      <c r="E48" s="81"/>
      <c r="F48" s="81"/>
      <c r="G48" s="82"/>
    </row>
    <row r="49" spans="2:7" ht="15" thickBot="1" x14ac:dyDescent="0.4">
      <c r="B49" s="69" t="s">
        <v>90</v>
      </c>
      <c r="C49" s="73"/>
      <c r="D49" s="73"/>
      <c r="E49" s="70"/>
      <c r="F49" s="69" t="s">
        <v>66</v>
      </c>
      <c r="G49" s="70"/>
    </row>
    <row r="50" spans="2:7" ht="15" thickBot="1" x14ac:dyDescent="0.4">
      <c r="B50" s="20" t="s">
        <v>67</v>
      </c>
      <c r="C50" s="74"/>
      <c r="D50" s="75"/>
      <c r="E50" s="76"/>
      <c r="F50" s="20" t="s">
        <v>69</v>
      </c>
      <c r="G50" s="18"/>
    </row>
    <row r="51" spans="2:7" ht="15" thickBot="1" x14ac:dyDescent="0.4">
      <c r="B51" s="20" t="s">
        <v>71</v>
      </c>
      <c r="C51" s="77"/>
      <c r="D51" s="78"/>
      <c r="E51" s="79"/>
      <c r="F51" s="20" t="s">
        <v>73</v>
      </c>
      <c r="G51" s="18"/>
    </row>
    <row r="52" spans="2:7" ht="15" thickBot="1" x14ac:dyDescent="0.4">
      <c r="B52" s="20" t="s">
        <v>74</v>
      </c>
      <c r="C52" s="16"/>
      <c r="D52" s="19" t="s">
        <v>87</v>
      </c>
      <c r="E52" s="16"/>
      <c r="F52" s="20" t="s">
        <v>76</v>
      </c>
      <c r="G52" s="18"/>
    </row>
    <row r="53" spans="2:7" ht="15" thickBot="1" x14ac:dyDescent="0.4">
      <c r="B53" s="20" t="s">
        <v>78</v>
      </c>
      <c r="C53" s="17"/>
      <c r="D53" s="20" t="s">
        <v>80</v>
      </c>
      <c r="E53" s="15"/>
      <c r="F53" s="20" t="s">
        <v>81</v>
      </c>
      <c r="G53" s="18"/>
    </row>
    <row r="54" spans="2:7" x14ac:dyDescent="0.35">
      <c r="B54" s="71" t="s">
        <v>83</v>
      </c>
      <c r="C54" s="84"/>
      <c r="D54" s="84"/>
      <c r="E54" s="84"/>
      <c r="F54" s="84"/>
      <c r="G54" s="85"/>
    </row>
    <row r="55" spans="2:7" ht="51.75" customHeight="1" thickBot="1" x14ac:dyDescent="0.4">
      <c r="B55" s="72"/>
      <c r="C55" s="86"/>
      <c r="D55" s="86"/>
      <c r="E55" s="86"/>
      <c r="F55" s="86"/>
      <c r="G55" s="87"/>
    </row>
    <row r="56" spans="2:7" ht="15" thickBot="1" x14ac:dyDescent="0.4">
      <c r="B56" s="80"/>
      <c r="C56" s="81"/>
      <c r="D56" s="81"/>
      <c r="E56" s="81"/>
      <c r="F56" s="81"/>
      <c r="G56" s="82"/>
    </row>
    <row r="57" spans="2:7" ht="15" thickBot="1" x14ac:dyDescent="0.4">
      <c r="B57" s="69" t="s">
        <v>91</v>
      </c>
      <c r="C57" s="73"/>
      <c r="D57" s="73"/>
      <c r="E57" s="70"/>
      <c r="F57" s="69" t="s">
        <v>66</v>
      </c>
      <c r="G57" s="70"/>
    </row>
    <row r="58" spans="2:7" ht="15" thickBot="1" x14ac:dyDescent="0.4">
      <c r="B58" s="20" t="s">
        <v>67</v>
      </c>
      <c r="C58" s="74"/>
      <c r="D58" s="75"/>
      <c r="E58" s="76"/>
      <c r="F58" s="20" t="s">
        <v>69</v>
      </c>
      <c r="G58" s="18"/>
    </row>
    <row r="59" spans="2:7" ht="15" thickBot="1" x14ac:dyDescent="0.4">
      <c r="B59" s="20" t="s">
        <v>71</v>
      </c>
      <c r="C59" s="77"/>
      <c r="D59" s="78"/>
      <c r="E59" s="79"/>
      <c r="F59" s="20" t="s">
        <v>73</v>
      </c>
      <c r="G59" s="18"/>
    </row>
    <row r="60" spans="2:7" ht="15" thickBot="1" x14ac:dyDescent="0.4">
      <c r="B60" s="20" t="s">
        <v>74</v>
      </c>
      <c r="C60" s="16"/>
      <c r="D60" s="19" t="s">
        <v>87</v>
      </c>
      <c r="E60" s="16"/>
      <c r="F60" s="20" t="s">
        <v>76</v>
      </c>
      <c r="G60" s="18"/>
    </row>
    <row r="61" spans="2:7" ht="15" thickBot="1" x14ac:dyDescent="0.4">
      <c r="B61" s="20" t="s">
        <v>78</v>
      </c>
      <c r="C61" s="17"/>
      <c r="D61" s="20" t="s">
        <v>80</v>
      </c>
      <c r="E61" s="15"/>
      <c r="F61" s="20" t="s">
        <v>81</v>
      </c>
      <c r="G61" s="18"/>
    </row>
    <row r="62" spans="2:7" x14ac:dyDescent="0.35">
      <c r="B62" s="71" t="s">
        <v>83</v>
      </c>
      <c r="C62" s="84"/>
      <c r="D62" s="84"/>
      <c r="E62" s="84"/>
      <c r="F62" s="84"/>
      <c r="G62" s="85"/>
    </row>
    <row r="63" spans="2:7" ht="51.75" customHeight="1" thickBot="1" x14ac:dyDescent="0.4">
      <c r="B63" s="72"/>
      <c r="C63" s="86"/>
      <c r="D63" s="86"/>
      <c r="E63" s="86"/>
      <c r="F63" s="86"/>
      <c r="G63" s="87"/>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596FFA27-D82E-498B-89FA-6A3C11E705F6}"/>
  </hyperlinks>
  <pageMargins left="0.25" right="0.25" top="0.25" bottom="0.5" header="0.3" footer="0.3"/>
  <pageSetup scale="64" fitToHeight="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119E5-348C-4620-9994-3FA6FCA0A5A1}">
  <dimension ref="A2:H63"/>
  <sheetViews>
    <sheetView zoomScale="80" zoomScaleNormal="80" workbookViewId="0">
      <selection activeCell="G18" sqref="G18"/>
    </sheetView>
  </sheetViews>
  <sheetFormatPr defaultRowHeight="14.5" x14ac:dyDescent="0.35"/>
  <cols>
    <col min="1" max="1" width="2.453125" customWidth="1"/>
    <col min="2" max="2" width="33.26953125" bestFit="1" customWidth="1"/>
    <col min="3" max="3" width="26.54296875" bestFit="1" customWidth="1"/>
    <col min="4" max="6" width="24.54296875" customWidth="1"/>
    <col min="7" max="7" width="62.26953125" bestFit="1" customWidth="1"/>
  </cols>
  <sheetData>
    <row r="2" spans="1:8" x14ac:dyDescent="0.35">
      <c r="B2" s="94" t="s">
        <v>52</v>
      </c>
      <c r="C2" s="95"/>
      <c r="D2" s="95"/>
      <c r="E2" s="95"/>
      <c r="F2" s="95"/>
      <c r="G2" s="96"/>
    </row>
    <row r="3" spans="1:8" x14ac:dyDescent="0.35">
      <c r="B3" s="32" t="s">
        <v>53</v>
      </c>
      <c r="C3" s="100" t="str">
        <f>Summary!D4</f>
        <v>Pyxis Management Consulting Group LLC</v>
      </c>
      <c r="D3" s="101"/>
      <c r="E3" s="33" t="s">
        <v>54</v>
      </c>
      <c r="F3" s="102" t="str">
        <f>Summary!J4</f>
        <v>Chirag Parekh</v>
      </c>
      <c r="G3" s="101"/>
    </row>
    <row r="4" spans="1:8" ht="31.5" customHeight="1" x14ac:dyDescent="0.35">
      <c r="B4" s="32" t="s">
        <v>98</v>
      </c>
      <c r="C4" s="88" t="s">
        <v>99</v>
      </c>
      <c r="D4" s="89"/>
      <c r="E4" s="89"/>
      <c r="F4" s="89"/>
      <c r="G4" s="90"/>
      <c r="H4" s="10"/>
    </row>
    <row r="5" spans="1:8" x14ac:dyDescent="0.35">
      <c r="A5" s="4"/>
      <c r="B5" s="5" t="s">
        <v>57</v>
      </c>
      <c r="C5" s="6" t="s">
        <v>58</v>
      </c>
      <c r="D5" s="6" t="s">
        <v>59</v>
      </c>
      <c r="E5" s="6" t="s">
        <v>60</v>
      </c>
      <c r="F5" s="6" t="s">
        <v>61</v>
      </c>
      <c r="G5" s="13" t="s">
        <v>62</v>
      </c>
      <c r="H5" s="4"/>
    </row>
    <row r="6" spans="1:8" x14ac:dyDescent="0.35">
      <c r="B6" s="14" t="str">
        <f>IF(ISTEXT(C19),C19,"")</f>
        <v>Colorado Benefits Management System</v>
      </c>
      <c r="C6" s="7">
        <f>IF(ISTEXT(C19),C20,)</f>
        <v>39941</v>
      </c>
      <c r="D6" s="7">
        <f>IF(ISTEXT(C19),E20,)</f>
        <v>44946</v>
      </c>
      <c r="E6" s="8">
        <f>E21</f>
        <v>1</v>
      </c>
      <c r="F6" s="9">
        <f>IF(ISTEXT(C19),DAYS360(C6,D6)/30,)</f>
        <v>164.4</v>
      </c>
      <c r="G6" s="9">
        <f>E6*F6</f>
        <v>164.4</v>
      </c>
    </row>
    <row r="7" spans="1:8" x14ac:dyDescent="0.35">
      <c r="B7" s="14" t="str">
        <f>IF(ISTEXT(C27),C27,"")</f>
        <v/>
      </c>
      <c r="C7" s="7" t="str">
        <f>IF(ISTEXT(C27),C28,"")</f>
        <v/>
      </c>
      <c r="D7" s="7" t="str">
        <f>IF(ISTEXT(C27),E28,"")</f>
        <v/>
      </c>
      <c r="E7" s="8">
        <f>E29</f>
        <v>0</v>
      </c>
      <c r="F7" s="9">
        <f>IF(ISTEXT(C27),DAYS360(C7,D7)/30,)</f>
        <v>0</v>
      </c>
      <c r="G7" s="9">
        <f t="shared" ref="G7:G11" si="0">E7*F7</f>
        <v>0</v>
      </c>
    </row>
    <row r="8" spans="1:8" x14ac:dyDescent="0.35">
      <c r="B8" s="14" t="str">
        <f>IF(ISTEXT(C35),C35,"")</f>
        <v/>
      </c>
      <c r="C8" s="7" t="str">
        <f>IF(ISTEXT(C35),C36,"")</f>
        <v/>
      </c>
      <c r="D8" s="7" t="str">
        <f>IF(ISTEXT(C35),E36,"")</f>
        <v/>
      </c>
      <c r="E8" s="8">
        <f>E37</f>
        <v>0</v>
      </c>
      <c r="F8" s="9">
        <f>IF(ISTEXT(C35),DAYS360(C8,D8)/30,)</f>
        <v>0</v>
      </c>
      <c r="G8" s="9">
        <f t="shared" si="0"/>
        <v>0</v>
      </c>
    </row>
    <row r="9" spans="1:8" x14ac:dyDescent="0.35">
      <c r="B9" s="14" t="str">
        <f>IF(ISTEXT(C43),C43,"")</f>
        <v/>
      </c>
      <c r="C9" s="7" t="str">
        <f>IF(ISTEXT(C43),C44,"")</f>
        <v/>
      </c>
      <c r="D9" s="7" t="str">
        <f>IF(ISTEXT(C43),E44,"")</f>
        <v/>
      </c>
      <c r="E9" s="8">
        <f>E45</f>
        <v>0</v>
      </c>
      <c r="F9" s="9">
        <f>IF(ISTEXT(C43),DAYS360(C9,D9)/30,)</f>
        <v>0</v>
      </c>
      <c r="G9" s="9">
        <f t="shared" si="0"/>
        <v>0</v>
      </c>
    </row>
    <row r="10" spans="1:8" x14ac:dyDescent="0.35">
      <c r="B10" s="14" t="str">
        <f>IF(ISTEXT(C51),C51,"")</f>
        <v/>
      </c>
      <c r="C10" s="30" t="str">
        <f>IF(ISTEXT(C51),C52,"")</f>
        <v/>
      </c>
      <c r="D10" s="30" t="str">
        <f>IF(ISTEXT(C51),E52,"")</f>
        <v/>
      </c>
      <c r="E10" s="8">
        <f>E53</f>
        <v>0</v>
      </c>
      <c r="F10" s="9">
        <f>IF(ISTEXT(C51),DAYS360(C10,D10)/30,)</f>
        <v>0</v>
      </c>
      <c r="G10" s="9">
        <f t="shared" si="0"/>
        <v>0</v>
      </c>
    </row>
    <row r="11" spans="1:8" x14ac:dyDescent="0.35">
      <c r="B11" s="14" t="str">
        <f>IF(ISTEXT(C59),C59,"")</f>
        <v/>
      </c>
      <c r="C11" s="7" t="str">
        <f>IF(ISTEXT(C59),C60,"")</f>
        <v/>
      </c>
      <c r="D11" s="7" t="str">
        <f>IF(ISTEXT(C59),E60,"")</f>
        <v/>
      </c>
      <c r="E11" s="8">
        <f>E61</f>
        <v>0</v>
      </c>
      <c r="F11" s="9">
        <f>IF(ISTEXT(C59),DAYS360(C11,D11)/30,)</f>
        <v>0</v>
      </c>
      <c r="G11" s="9">
        <f t="shared" si="0"/>
        <v>0</v>
      </c>
    </row>
    <row r="12" spans="1:8" x14ac:dyDescent="0.35">
      <c r="B12" s="97" t="s">
        <v>63</v>
      </c>
      <c r="C12" s="98"/>
      <c r="D12" s="98"/>
      <c r="E12" s="99"/>
      <c r="F12" s="12">
        <f>SUM(F6:F11)</f>
        <v>164.4</v>
      </c>
      <c r="G12" s="12">
        <f>SUM(G6:G11)</f>
        <v>164.4</v>
      </c>
    </row>
    <row r="15" spans="1:8" x14ac:dyDescent="0.35">
      <c r="B15" s="94" t="s">
        <v>64</v>
      </c>
      <c r="C15" s="95"/>
      <c r="D15" s="95"/>
      <c r="E15" s="95"/>
      <c r="F15" s="95"/>
      <c r="G15" s="96"/>
    </row>
    <row r="16" spans="1:8" ht="27" customHeight="1" x14ac:dyDescent="0.35">
      <c r="B16" s="34" t="str">
        <f>B4</f>
        <v>Minimum Qualification - S16</v>
      </c>
      <c r="C16" s="88" t="str">
        <f>C4</f>
        <v>A minimum of one (1) year of experience on a large and complex IT System using Information Technology Infrastructure Library (ITIL) standards and framework.</v>
      </c>
      <c r="D16" s="89"/>
      <c r="E16" s="89"/>
      <c r="F16" s="89"/>
      <c r="G16" s="90"/>
    </row>
    <row r="17" spans="2:7" x14ac:dyDescent="0.35">
      <c r="B17" s="69" t="s">
        <v>65</v>
      </c>
      <c r="C17" s="73"/>
      <c r="D17" s="73"/>
      <c r="E17" s="70"/>
      <c r="F17" s="69" t="s">
        <v>66</v>
      </c>
      <c r="G17" s="70"/>
    </row>
    <row r="18" spans="2:7" x14ac:dyDescent="0.35">
      <c r="B18" s="20" t="s">
        <v>67</v>
      </c>
      <c r="C18" s="91" t="s">
        <v>68</v>
      </c>
      <c r="D18" s="92"/>
      <c r="E18" s="93"/>
      <c r="F18" s="20" t="s">
        <v>69</v>
      </c>
      <c r="G18" s="3" t="s">
        <v>70</v>
      </c>
    </row>
    <row r="19" spans="2:7" x14ac:dyDescent="0.35">
      <c r="B19" s="20" t="s">
        <v>71</v>
      </c>
      <c r="C19" s="77" t="s">
        <v>72</v>
      </c>
      <c r="D19" s="78"/>
      <c r="E19" s="79"/>
      <c r="F19" s="20" t="s">
        <v>73</v>
      </c>
      <c r="G19" s="3" t="s">
        <v>68</v>
      </c>
    </row>
    <row r="20" spans="2:7" x14ac:dyDescent="0.35">
      <c r="B20" s="20" t="s">
        <v>74</v>
      </c>
      <c r="C20" s="16">
        <v>39941</v>
      </c>
      <c r="D20" s="19" t="s">
        <v>75</v>
      </c>
      <c r="E20" s="16">
        <v>44946</v>
      </c>
      <c r="F20" s="20" t="s">
        <v>76</v>
      </c>
      <c r="G20" s="3" t="s">
        <v>77</v>
      </c>
    </row>
    <row r="21" spans="2:7" x14ac:dyDescent="0.35">
      <c r="B21" s="20" t="s">
        <v>78</v>
      </c>
      <c r="C21" s="11" t="s">
        <v>79</v>
      </c>
      <c r="D21" s="20" t="s">
        <v>80</v>
      </c>
      <c r="E21" s="15">
        <v>1</v>
      </c>
      <c r="F21" s="20" t="s">
        <v>81</v>
      </c>
      <c r="G21" s="35" t="s">
        <v>82</v>
      </c>
    </row>
    <row r="22" spans="2:7" x14ac:dyDescent="0.35">
      <c r="B22" s="71" t="s">
        <v>83</v>
      </c>
      <c r="C22" s="83" t="s">
        <v>100</v>
      </c>
      <c r="D22" s="84"/>
      <c r="E22" s="84"/>
      <c r="F22" s="84"/>
      <c r="G22" s="85"/>
    </row>
    <row r="23" spans="2:7" ht="158.25" customHeight="1" x14ac:dyDescent="0.35">
      <c r="B23" s="72"/>
      <c r="C23" s="86"/>
      <c r="D23" s="86"/>
      <c r="E23" s="86"/>
      <c r="F23" s="86"/>
      <c r="G23" s="87"/>
    </row>
    <row r="24" spans="2:7" x14ac:dyDescent="0.35">
      <c r="B24" s="80"/>
      <c r="C24" s="81"/>
      <c r="D24" s="81"/>
      <c r="E24" s="81"/>
      <c r="F24" s="81"/>
      <c r="G24" s="82"/>
    </row>
    <row r="25" spans="2:7" x14ac:dyDescent="0.35">
      <c r="B25" s="69" t="s">
        <v>85</v>
      </c>
      <c r="C25" s="73"/>
      <c r="D25" s="73"/>
      <c r="E25" s="70"/>
      <c r="F25" s="69" t="s">
        <v>66</v>
      </c>
      <c r="G25" s="70"/>
    </row>
    <row r="26" spans="2:7" x14ac:dyDescent="0.35">
      <c r="B26" s="20" t="s">
        <v>67</v>
      </c>
      <c r="C26" s="91"/>
      <c r="D26" s="92"/>
      <c r="E26" s="93"/>
      <c r="F26" s="20" t="s">
        <v>69</v>
      </c>
      <c r="G26" s="18"/>
    </row>
    <row r="27" spans="2:7" x14ac:dyDescent="0.35">
      <c r="B27" s="20" t="s">
        <v>71</v>
      </c>
      <c r="C27" s="77"/>
      <c r="D27" s="78"/>
      <c r="E27" s="79"/>
      <c r="F27" s="20" t="s">
        <v>73</v>
      </c>
      <c r="G27" s="18"/>
    </row>
    <row r="28" spans="2:7" x14ac:dyDescent="0.35">
      <c r="B28" s="20" t="s">
        <v>86</v>
      </c>
      <c r="C28" s="16"/>
      <c r="D28" s="19" t="s">
        <v>87</v>
      </c>
      <c r="E28" s="16"/>
      <c r="F28" s="20" t="s">
        <v>76</v>
      </c>
      <c r="G28" s="18"/>
    </row>
    <row r="29" spans="2:7" x14ac:dyDescent="0.35">
      <c r="B29" s="20" t="s">
        <v>78</v>
      </c>
      <c r="C29" s="17"/>
      <c r="D29" s="20" t="s">
        <v>80</v>
      </c>
      <c r="E29" s="15"/>
      <c r="F29" s="20" t="s">
        <v>81</v>
      </c>
      <c r="G29" s="18"/>
    </row>
    <row r="30" spans="2:7" x14ac:dyDescent="0.35">
      <c r="B30" s="71" t="s">
        <v>83</v>
      </c>
      <c r="C30" s="84"/>
      <c r="D30" s="84"/>
      <c r="E30" s="84"/>
      <c r="F30" s="84"/>
      <c r="G30" s="85"/>
    </row>
    <row r="31" spans="2:7" x14ac:dyDescent="0.35">
      <c r="B31" s="72"/>
      <c r="C31" s="86"/>
      <c r="D31" s="86"/>
      <c r="E31" s="86"/>
      <c r="F31" s="86"/>
      <c r="G31" s="87"/>
    </row>
    <row r="32" spans="2:7" x14ac:dyDescent="0.35">
      <c r="B32" s="80"/>
      <c r="C32" s="81"/>
      <c r="D32" s="81"/>
      <c r="E32" s="81"/>
      <c r="F32" s="81"/>
      <c r="G32" s="82"/>
    </row>
    <row r="33" spans="2:7" x14ac:dyDescent="0.35">
      <c r="B33" s="69" t="s">
        <v>88</v>
      </c>
      <c r="C33" s="73"/>
      <c r="D33" s="73"/>
      <c r="E33" s="70"/>
      <c r="F33" s="69" t="s">
        <v>66</v>
      </c>
      <c r="G33" s="70"/>
    </row>
    <row r="34" spans="2:7" x14ac:dyDescent="0.35">
      <c r="B34" s="20" t="s">
        <v>67</v>
      </c>
      <c r="C34" s="74"/>
      <c r="D34" s="75"/>
      <c r="E34" s="76"/>
      <c r="F34" s="20" t="s">
        <v>69</v>
      </c>
      <c r="G34" s="18"/>
    </row>
    <row r="35" spans="2:7" x14ac:dyDescent="0.35">
      <c r="B35" s="20" t="s">
        <v>71</v>
      </c>
      <c r="C35" s="77"/>
      <c r="D35" s="78"/>
      <c r="E35" s="79"/>
      <c r="F35" s="20" t="s">
        <v>73</v>
      </c>
      <c r="G35" s="18"/>
    </row>
    <row r="36" spans="2:7" x14ac:dyDescent="0.35">
      <c r="B36" s="20" t="s">
        <v>74</v>
      </c>
      <c r="C36" s="16"/>
      <c r="D36" s="19" t="s">
        <v>87</v>
      </c>
      <c r="E36" s="16"/>
      <c r="F36" s="20" t="s">
        <v>76</v>
      </c>
      <c r="G36" s="18"/>
    </row>
    <row r="37" spans="2:7" x14ac:dyDescent="0.35">
      <c r="B37" s="20" t="s">
        <v>78</v>
      </c>
      <c r="C37" s="17"/>
      <c r="D37" s="20" t="s">
        <v>80</v>
      </c>
      <c r="E37" s="15"/>
      <c r="F37" s="20" t="s">
        <v>81</v>
      </c>
      <c r="G37" s="18"/>
    </row>
    <row r="38" spans="2:7" x14ac:dyDescent="0.35">
      <c r="B38" s="71" t="s">
        <v>83</v>
      </c>
      <c r="C38" s="84"/>
      <c r="D38" s="84"/>
      <c r="E38" s="84"/>
      <c r="F38" s="84"/>
      <c r="G38" s="85"/>
    </row>
    <row r="39" spans="2:7" x14ac:dyDescent="0.35">
      <c r="B39" s="72"/>
      <c r="C39" s="86"/>
      <c r="D39" s="86"/>
      <c r="E39" s="86"/>
      <c r="F39" s="86"/>
      <c r="G39" s="87"/>
    </row>
    <row r="40" spans="2:7" x14ac:dyDescent="0.35">
      <c r="B40" s="80"/>
      <c r="C40" s="81"/>
      <c r="D40" s="81"/>
      <c r="E40" s="81"/>
      <c r="F40" s="81"/>
      <c r="G40" s="82"/>
    </row>
    <row r="41" spans="2:7" x14ac:dyDescent="0.35">
      <c r="B41" s="69" t="s">
        <v>89</v>
      </c>
      <c r="C41" s="73"/>
      <c r="D41" s="73"/>
      <c r="E41" s="70"/>
      <c r="F41" s="69" t="s">
        <v>66</v>
      </c>
      <c r="G41" s="70"/>
    </row>
    <row r="42" spans="2:7" x14ac:dyDescent="0.35">
      <c r="B42" s="20" t="s">
        <v>67</v>
      </c>
      <c r="C42" s="74"/>
      <c r="D42" s="75"/>
      <c r="E42" s="76"/>
      <c r="F42" s="20" t="s">
        <v>69</v>
      </c>
      <c r="G42" s="18"/>
    </row>
    <row r="43" spans="2:7" x14ac:dyDescent="0.35">
      <c r="B43" s="20" t="s">
        <v>71</v>
      </c>
      <c r="C43" s="77"/>
      <c r="D43" s="78"/>
      <c r="E43" s="79"/>
      <c r="F43" s="20" t="s">
        <v>73</v>
      </c>
      <c r="G43" s="18"/>
    </row>
    <row r="44" spans="2:7" x14ac:dyDescent="0.35">
      <c r="B44" s="20" t="s">
        <v>74</v>
      </c>
      <c r="C44" s="16"/>
      <c r="D44" s="19" t="s">
        <v>87</v>
      </c>
      <c r="E44" s="16"/>
      <c r="F44" s="20" t="s">
        <v>76</v>
      </c>
      <c r="G44" s="18"/>
    </row>
    <row r="45" spans="2:7" x14ac:dyDescent="0.35">
      <c r="B45" s="20" t="s">
        <v>78</v>
      </c>
      <c r="C45" s="17"/>
      <c r="D45" s="20" t="s">
        <v>80</v>
      </c>
      <c r="E45" s="15"/>
      <c r="F45" s="20" t="s">
        <v>81</v>
      </c>
      <c r="G45" s="18"/>
    </row>
    <row r="46" spans="2:7" x14ac:dyDescent="0.35">
      <c r="B46" s="71" t="s">
        <v>83</v>
      </c>
      <c r="C46" s="84"/>
      <c r="D46" s="84"/>
      <c r="E46" s="84"/>
      <c r="F46" s="84"/>
      <c r="G46" s="85"/>
    </row>
    <row r="47" spans="2:7" x14ac:dyDescent="0.35">
      <c r="B47" s="72"/>
      <c r="C47" s="86"/>
      <c r="D47" s="86"/>
      <c r="E47" s="86"/>
      <c r="F47" s="86"/>
      <c r="G47" s="87"/>
    </row>
    <row r="48" spans="2:7" x14ac:dyDescent="0.35">
      <c r="B48" s="80"/>
      <c r="C48" s="81"/>
      <c r="D48" s="81"/>
      <c r="E48" s="81"/>
      <c r="F48" s="81"/>
      <c r="G48" s="82"/>
    </row>
    <row r="49" spans="2:7" x14ac:dyDescent="0.35">
      <c r="B49" s="69" t="s">
        <v>90</v>
      </c>
      <c r="C49" s="73"/>
      <c r="D49" s="73"/>
      <c r="E49" s="70"/>
      <c r="F49" s="69" t="s">
        <v>66</v>
      </c>
      <c r="G49" s="70"/>
    </row>
    <row r="50" spans="2:7" x14ac:dyDescent="0.35">
      <c r="B50" s="20" t="s">
        <v>67</v>
      </c>
      <c r="C50" s="74"/>
      <c r="D50" s="75"/>
      <c r="E50" s="76"/>
      <c r="F50" s="20" t="s">
        <v>69</v>
      </c>
      <c r="G50" s="18"/>
    </row>
    <row r="51" spans="2:7" x14ac:dyDescent="0.35">
      <c r="B51" s="20" t="s">
        <v>71</v>
      </c>
      <c r="C51" s="77"/>
      <c r="D51" s="78"/>
      <c r="E51" s="79"/>
      <c r="F51" s="20" t="s">
        <v>73</v>
      </c>
      <c r="G51" s="18"/>
    </row>
    <row r="52" spans="2:7" x14ac:dyDescent="0.35">
      <c r="B52" s="20" t="s">
        <v>74</v>
      </c>
      <c r="C52" s="16"/>
      <c r="D52" s="19" t="s">
        <v>87</v>
      </c>
      <c r="E52" s="16"/>
      <c r="F52" s="20" t="s">
        <v>76</v>
      </c>
      <c r="G52" s="18"/>
    </row>
    <row r="53" spans="2:7" x14ac:dyDescent="0.35">
      <c r="B53" s="20" t="s">
        <v>78</v>
      </c>
      <c r="C53" s="17"/>
      <c r="D53" s="20" t="s">
        <v>80</v>
      </c>
      <c r="E53" s="15"/>
      <c r="F53" s="20" t="s">
        <v>81</v>
      </c>
      <c r="G53" s="18"/>
    </row>
    <row r="54" spans="2:7" x14ac:dyDescent="0.35">
      <c r="B54" s="71" t="s">
        <v>83</v>
      </c>
      <c r="C54" s="84"/>
      <c r="D54" s="84"/>
      <c r="E54" s="84"/>
      <c r="F54" s="84"/>
      <c r="G54" s="85"/>
    </row>
    <row r="55" spans="2:7" x14ac:dyDescent="0.35">
      <c r="B55" s="72"/>
      <c r="C55" s="86"/>
      <c r="D55" s="86"/>
      <c r="E55" s="86"/>
      <c r="F55" s="86"/>
      <c r="G55" s="87"/>
    </row>
    <row r="56" spans="2:7" x14ac:dyDescent="0.35">
      <c r="B56" s="80"/>
      <c r="C56" s="81"/>
      <c r="D56" s="81"/>
      <c r="E56" s="81"/>
      <c r="F56" s="81"/>
      <c r="G56" s="82"/>
    </row>
    <row r="57" spans="2:7" x14ac:dyDescent="0.35">
      <c r="B57" s="69" t="s">
        <v>91</v>
      </c>
      <c r="C57" s="73"/>
      <c r="D57" s="73"/>
      <c r="E57" s="70"/>
      <c r="F57" s="69" t="s">
        <v>66</v>
      </c>
      <c r="G57" s="70"/>
    </row>
    <row r="58" spans="2:7" x14ac:dyDescent="0.35">
      <c r="B58" s="20" t="s">
        <v>67</v>
      </c>
      <c r="C58" s="74"/>
      <c r="D58" s="75"/>
      <c r="E58" s="76"/>
      <c r="F58" s="20" t="s">
        <v>69</v>
      </c>
      <c r="G58" s="18"/>
    </row>
    <row r="59" spans="2:7" x14ac:dyDescent="0.35">
      <c r="B59" s="20" t="s">
        <v>71</v>
      </c>
      <c r="C59" s="77"/>
      <c r="D59" s="78"/>
      <c r="E59" s="79"/>
      <c r="F59" s="20" t="s">
        <v>73</v>
      </c>
      <c r="G59" s="18"/>
    </row>
    <row r="60" spans="2:7" x14ac:dyDescent="0.35">
      <c r="B60" s="20" t="s">
        <v>74</v>
      </c>
      <c r="C60" s="16"/>
      <c r="D60" s="19" t="s">
        <v>87</v>
      </c>
      <c r="E60" s="16"/>
      <c r="F60" s="20" t="s">
        <v>76</v>
      </c>
      <c r="G60" s="18"/>
    </row>
    <row r="61" spans="2:7" x14ac:dyDescent="0.35">
      <c r="B61" s="20" t="s">
        <v>78</v>
      </c>
      <c r="C61" s="17"/>
      <c r="D61" s="20" t="s">
        <v>80</v>
      </c>
      <c r="E61" s="15"/>
      <c r="F61" s="20" t="s">
        <v>81</v>
      </c>
      <c r="G61" s="18"/>
    </row>
    <row r="62" spans="2:7" x14ac:dyDescent="0.35">
      <c r="B62" s="71" t="s">
        <v>83</v>
      </c>
      <c r="C62" s="84"/>
      <c r="D62" s="84"/>
      <c r="E62" s="84"/>
      <c r="F62" s="84"/>
      <c r="G62" s="85"/>
    </row>
    <row r="63" spans="2:7" x14ac:dyDescent="0.35">
      <c r="B63" s="72"/>
      <c r="C63" s="86"/>
      <c r="D63" s="86"/>
      <c r="E63" s="86"/>
      <c r="F63" s="86"/>
      <c r="G63" s="87"/>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1" r:id="rId1" xr:uid="{E547BFDF-7A1B-462E-A4A7-C39E3FC0347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W3A6JUTVPN6F-549650830-225</_dlc_DocId>
    <_dlc_DocIdUrl xmlns="500343c0-af67-4d55-b6f3-a7838e163d14">
      <Url>https://osicagov.sharepoint.com/sites/CalSAWS_Procurement/_layouts/15/DocIdRedir.aspx?ID=W3A6JUTVPN6F-549650830-225</Url>
      <Description>W3A6JUTVPN6F-549650830-225</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3762481C91E584CA6FC18036212F263" ma:contentTypeVersion="3" ma:contentTypeDescription="Create a new document." ma:contentTypeScope="" ma:versionID="7b0d2fec08965b8f51d5bd7cb82a2738">
  <xsd:schema xmlns:xsd="http://www.w3.org/2001/XMLSchema" xmlns:xs="http://www.w3.org/2001/XMLSchema" xmlns:p="http://schemas.microsoft.com/office/2006/metadata/properties" xmlns:ns2="500343c0-af67-4d55-b6f3-a7838e163d14" xmlns:ns3="6ba12711-c4c8-4912-b9d8-5a94e95ac7ad" targetNamespace="http://schemas.microsoft.com/office/2006/metadata/properties" ma:root="true" ma:fieldsID="1c08da2a3d1f2d5eb1d214df006ec5a4" ns2:_="" ns3:_="">
    <xsd:import namespace="500343c0-af67-4d55-b6f3-a7838e163d14"/>
    <xsd:import namespace="6ba12711-c4c8-4912-b9d8-5a94e95ac7a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ba12711-c4c8-4912-b9d8-5a94e95ac7a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907B06F-7390-4FBE-8101-8810D777F62C}">
  <ds:schemaRefs>
    <ds:schemaRef ds:uri="http://schemas.microsoft.com/sharepoint/v3/contenttype/forms"/>
  </ds:schemaRefs>
</ds:datastoreItem>
</file>

<file path=customXml/itemProps2.xml><?xml version="1.0" encoding="utf-8"?>
<ds:datastoreItem xmlns:ds="http://schemas.openxmlformats.org/officeDocument/2006/customXml" ds:itemID="{58953BD4-4D65-4259-8405-141C33F6C947}">
  <ds:schemaRefs>
    <ds:schemaRef ds:uri="http://schemas.microsoft.com/office/2006/metadata/properties"/>
    <ds:schemaRef ds:uri="052ebbe9-e84c-4564-b8ad-633f72eb755b"/>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582a3423-79d5-4b2e-b62a-916e95041759"/>
    <ds:schemaRef ds:uri="http://www.w3.org/XML/1998/namespace"/>
    <ds:schemaRef ds:uri="http://purl.org/dc/terms/"/>
  </ds:schemaRefs>
</ds:datastoreItem>
</file>

<file path=customXml/itemProps3.xml><?xml version="1.0" encoding="utf-8"?>
<ds:datastoreItem xmlns:ds="http://schemas.openxmlformats.org/officeDocument/2006/customXml" ds:itemID="{3A103EC6-F5C6-48DD-AD32-E86D2CFC2830}"/>
</file>

<file path=customXml/itemProps4.xml><?xml version="1.0" encoding="utf-8"?>
<ds:datastoreItem xmlns:ds="http://schemas.openxmlformats.org/officeDocument/2006/customXml" ds:itemID="{ACE1E70E-3CFA-4D39-924E-77BD69416B38}"/>
</file>

<file path=customXml/itemProps5.xml><?xml version="1.0" encoding="utf-8"?>
<ds:datastoreItem xmlns:ds="http://schemas.openxmlformats.org/officeDocument/2006/customXml" ds:itemID="{01242728-6FCF-468D-A6D9-A5E4C585E2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Form Instructions</vt:lpstr>
      <vt:lpstr>Summary</vt:lpstr>
      <vt:lpstr>S13</vt:lpstr>
      <vt:lpstr>S14</vt:lpstr>
      <vt:lpstr>S15</vt:lpstr>
      <vt:lpstr>S16</vt:lpstr>
      <vt:lpstr>'Form Instructions'!Print_Area</vt:lpstr>
      <vt:lpstr>'S13'!Print_Area</vt:lpstr>
      <vt:lpstr>'S14'!Print_Area</vt:lpstr>
      <vt:lpstr>'S15'!Print_Area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2025-06-24T21:38:58Z</dcterms:created>
  <dcterms:modified xsi:type="dcterms:W3CDTF">2026-03-04T02:56:32Z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0x010100B3762481C91E584CA6FC18036212F263</vt:lpwstr>
  </property>
  <property fmtid="{D5CDD505-2E9C-101B-9397-08002B2CF9AE}" pid="3" name="_dlc_DocIdItemGuid">
    <vt:lpwstr>62e16c1d-6edd-4c79-8ce3-aa2129c8aa41</vt:lpwstr>
  </property>
  <property fmtid="{D5CDD505-2E9C-101B-9397-08002B2CF9AE}" pid="4" name="_ExtendedDescription">
    <vt:lpwstr/>
  </property>
  <property fmtid="{D5CDD505-2E9C-101B-9397-08002B2CF9AE}" pid="5" name="Order">
    <vt:r8>120500</vt:r8>
  </property>
  <property fmtid="{D5CDD505-2E9C-101B-9397-08002B2CF9AE}" pid="6" name="xd_Signature">
    <vt:bool>false</vt:bool>
  </property>
  <property fmtid="{D5CDD505-2E9C-101B-9397-08002B2CF9AE}" pid="7" name="xd_ProgID">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y fmtid="{D5CDD505-2E9C-101B-9397-08002B2CF9AE}" pid="11" name="MediaServiceImageTags">
    <vt:lpwstr/>
  </property>
</Properties>
</file>